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Branza drogowa\118 - ul. Słoneczna aktualizacja\08-Materiały przetargowe\Przedmiar\"/>
    </mc:Choice>
  </mc:AlternateContent>
  <xr:revisionPtr revIDLastSave="0" documentId="13_ncr:1_{4FB6F938-7599-4541-865F-192B1FFA482F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Arkusz1" sheetId="1" r:id="rId1"/>
  </sheets>
  <definedNames>
    <definedName name="_xlnm.Print_Area" localSheetId="0">Arkusz1!$A$1:$E$193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" i="1" l="1"/>
  <c r="L16" i="1"/>
  <c r="E75" i="1" l="1"/>
  <c r="E70" i="1"/>
  <c r="E134" i="1" l="1"/>
  <c r="E146" i="1" l="1"/>
  <c r="E68" i="1" l="1"/>
  <c r="E60" i="1"/>
  <c r="E66" i="1"/>
  <c r="E64" i="1"/>
  <c r="E62" i="1"/>
  <c r="E159" i="1"/>
  <c r="E58" i="1" l="1"/>
  <c r="E91" i="1" l="1"/>
  <c r="E186" i="1" l="1"/>
  <c r="E144" i="1"/>
  <c r="E151" i="1"/>
  <c r="E124" i="1" l="1"/>
  <c r="E94" i="1"/>
  <c r="E101" i="1"/>
  <c r="E99" i="1"/>
  <c r="E83" i="1"/>
  <c r="E54" i="1"/>
  <c r="E32" i="1" l="1"/>
  <c r="E34" i="1"/>
  <c r="E23" i="1"/>
</calcChain>
</file>

<file path=xl/sharedStrings.xml><?xml version="1.0" encoding="utf-8"?>
<sst xmlns="http://schemas.openxmlformats.org/spreadsheetml/2006/main" count="534" uniqueCount="267">
  <si>
    <t xml:space="preserve"> PRZEDMIAR ROBÓT</t>
  </si>
  <si>
    <t>Nazwa zadania:</t>
  </si>
  <si>
    <t>A</t>
  </si>
  <si>
    <t>BRANŻA DROGOWA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</si>
  <si>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</si>
  <si>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</si>
  <si>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</si>
  <si>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</si>
  <si>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</si>
  <si>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</si>
  <si>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</si>
  <si>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</si>
  <si>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</si>
  <si>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</si>
  <si>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</si>
  <si>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</si>
  <si>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 xml:space="preserve">Wykonanie robót pomiarowych przy liniowych robotach ziemnych - trasa dróg w terenie równinnym                          </t>
  </si>
  <si>
    <t>Plan sytuacyjny</t>
  </si>
  <si>
    <t>0,965*1</t>
  </si>
  <si>
    <t>km</t>
  </si>
  <si>
    <t xml:space="preserve"> „ROZBUDOWA ULICY SŁONECZNEJ W OSIELSKU WRAZ ZE SKRZYŻOWANIEM Z UL. KOLONIJNĄ"</t>
  </si>
  <si>
    <t>D 01.01.01</t>
  </si>
  <si>
    <t>D 01.02.01
45112000-5</t>
  </si>
  <si>
    <t>USUNIECIĘ DRZEW I KRZEWÓW
CPV: Roboty ziemne i wykopaliskowe.</t>
  </si>
  <si>
    <t>szt.</t>
  </si>
  <si>
    <t>D 01.02.01</t>
  </si>
  <si>
    <t>Plan wyrębu</t>
  </si>
  <si>
    <t>D 01.02.02
45112000-5</t>
  </si>
  <si>
    <t>ZDJĘCIE WARSTWY ZIEMI URODZAJNEJ (HUMUSU).
CPV: Roboty ziemne i wykopaliskowe.</t>
  </si>
  <si>
    <r>
      <t>m</t>
    </r>
    <r>
      <rPr>
        <vertAlign val="superscript"/>
        <sz val="11"/>
        <color theme="1"/>
        <rFont val="Times New Roman"/>
        <family val="1"/>
        <charset val="238"/>
      </rPr>
      <t>3</t>
    </r>
  </si>
  <si>
    <t>Mechaniczne ścinanie poboczy z warstwy humusu (z wywozem do 5 km w miejscu wskazanym przez inwestora)</t>
  </si>
  <si>
    <t>220*0,1</t>
  </si>
  <si>
    <t>D 01.02.04
45111000-8</t>
  </si>
  <si>
    <t>ROZBIÓRKA ELEMENTÓW DRÓG, OGRODZEŃ I PRZEPUSTÓW
CPV: Roboty w zakresie rozbiórek, przygotowania oraz oczyszczenia terenu pod budowę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</si>
  <si>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</si>
  <si>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4,0*1</t>
  </si>
  <si>
    <t>D 01.02.02</t>
  </si>
  <si>
    <t>D 01.02.04</t>
  </si>
  <si>
    <t>3155,0*1</t>
  </si>
  <si>
    <t>1080,0*1</t>
  </si>
  <si>
    <t>Rozbiórka istniejącego chodnika z kostki betonowej (do ponownego ułożenia)</t>
  </si>
  <si>
    <t>250,0*1</t>
  </si>
  <si>
    <t>Rozbiórka istniejącej podbudowy pod chodnikiem o grubości 10 cm</t>
  </si>
  <si>
    <t xml:space="preserve">Rozbiórka nasypu budowlanego pod istniejącą konstrukcją jezdni na grubości 13 cm </t>
  </si>
  <si>
    <t xml:space="preserve">Rozbiórka istniejącej podbudowy z tłucznia na grubości 18 cm </t>
  </si>
  <si>
    <t xml:space="preserve">Rozbiórka istniejącego chodnika z kostki betonowej </t>
  </si>
  <si>
    <t>250,0+246,0+26,0</t>
  </si>
  <si>
    <t>246,0+26,0</t>
  </si>
  <si>
    <t>m</t>
  </si>
  <si>
    <t xml:space="preserve">Rozbiórka istniejącego krawężnika betonowego </t>
  </si>
  <si>
    <t>170,0*1</t>
  </si>
  <si>
    <t>215,0*1</t>
  </si>
  <si>
    <t xml:space="preserve">Rozbiórka istniejącego obrzeża betonowego </t>
  </si>
  <si>
    <t>Rozbiórka istniejącej podbudowy pod zjazdami o grubości 15 cm</t>
  </si>
  <si>
    <t>60,0*1</t>
  </si>
  <si>
    <t>Ręczne ścinanie i karczowanie średniej gęstości krzaków i poszycia (z wywozem w miejscu wskazanym przez inwestora na odległość do 5 km)</t>
  </si>
  <si>
    <t>ha</t>
  </si>
  <si>
    <t>Rozbiórka istniejącej nawierzchni zjazdów z kostki brukowej (do ponownego ułożenia)</t>
  </si>
  <si>
    <t>Wywiezienie gruzu z terenu rozbiórki przy mechanicznym załadowaniu i wyładowaniu (z wywozem w miejscu wskazanym przez inwestora na odległość do 5 km)</t>
  </si>
  <si>
    <r>
      <t>m</t>
    </r>
    <r>
      <rPr>
        <vertAlign val="superscript"/>
        <sz val="11"/>
        <rFont val="Times New Roman"/>
        <family val="1"/>
      </rPr>
      <t>3</t>
    </r>
  </si>
  <si>
    <t>D 02.00.00</t>
  </si>
  <si>
    <t>ROBOTY ZIEMNE</t>
  </si>
  <si>
    <t>D 02.01.01
45112000-5</t>
  </si>
  <si>
    <t>WYKONANIE  WYKOPÓW W  GRUNTACH  I÷V  KAT
CPV: Roboty ziemne i wykopaliskowe.</t>
  </si>
  <si>
    <t>D 02.01.01</t>
  </si>
  <si>
    <t>Przekrój poprzeczny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</si>
  <si>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</si>
  <si>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D 02.03.01
45112000-5</t>
  </si>
  <si>
    <t>WYKONANIE NASYPÓW.
CPV: Roboty ziemne i wykopaliskowe.</t>
  </si>
  <si>
    <t>D.02.03.01</t>
  </si>
  <si>
    <t>Wykonywanie nasypów mechanicznie w gr. kat. I-III uzyskanego z wykopu z formowaniem  i zagęszczaniem</t>
  </si>
  <si>
    <t>kpl.</t>
  </si>
  <si>
    <t>5,0*1</t>
  </si>
  <si>
    <t>(3155,0*0,18)+(1080,0*0,13)+(272,0*0,08)+(522,0*0,1)+(215,0*0,15*0,30)+(170,0*0,08*0,30)+(60,0*0,15)+(3,14*0,58^2*1,5*5)</t>
  </si>
  <si>
    <t>Rozebranie  betonowych wpustów ulicznych DN 500</t>
  </si>
  <si>
    <t>D 03.00.00</t>
  </si>
  <si>
    <t>ODWODNIENIE KORPUSU DROGOWEGO</t>
  </si>
  <si>
    <t>D 03.02.01
45231000-5</t>
  </si>
  <si>
    <t>KANALIZACJA DESZCZOWA.
CPV: Roboty budowlane w zakresie budowy rurociągów, ciągów komunikacyjnych i linii energetycznych.</t>
  </si>
  <si>
    <t>D 03.02.01</t>
  </si>
  <si>
    <t>Regulacja pionowa studni teletechnicznych</t>
  </si>
  <si>
    <t>Regulacja pionowa studzienek dla włazów kanałowych</t>
  </si>
  <si>
    <t>14,0*1</t>
  </si>
  <si>
    <t>Regulacja pionowa zaworów wodociągowych</t>
  </si>
  <si>
    <t>15,0*1</t>
  </si>
  <si>
    <t>Regulacja pionowa zaworów gazowych</t>
  </si>
  <si>
    <t>24,0*1</t>
  </si>
  <si>
    <t>D 04.00.00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</si>
  <si>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</si>
  <si>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</si>
  <si>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</si>
  <si>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Profilowanie i zagęszczanie podłoża  w gruncie kat. II-IV pod warstwy konstrukcyjne nawierzchni</t>
  </si>
  <si>
    <t>D 04.01.01</t>
  </si>
  <si>
    <t>jezdnia</t>
  </si>
  <si>
    <t>nakładka</t>
  </si>
  <si>
    <t>chodnik</t>
  </si>
  <si>
    <t>chodnik regulacja</t>
  </si>
  <si>
    <t>zjazdy regulacja</t>
  </si>
  <si>
    <t>pobocze</t>
  </si>
  <si>
    <t>pobocze zjazdy</t>
  </si>
  <si>
    <t>zjazd asfaltowy</t>
  </si>
  <si>
    <t>ścieżka rowerowa</t>
  </si>
  <si>
    <t>D 04.02.01
45233000-9</t>
  </si>
  <si>
    <t>WARSTWY ODSĄCZAJĄCE I ODCINAJĄCE.
CPV: Roboty w zakresie konstruowania, fundamentowania oraz wykonywania nawierzchni autostrad, dróg.</t>
  </si>
  <si>
    <t>Wykonanie warstwy odcinającej  z piasku  średniego, o grubości 10 cm (chodnik, ścieżka pieszo-rowerowa)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</si>
  <si>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</si>
  <si>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zjazdy</t>
  </si>
  <si>
    <t>190,0*1</t>
  </si>
  <si>
    <t>Wykonanie warstwy mrozoodpornej o współczynniku k&gt;8 m/d o gr. 10 cm (zjazdy indywidualne)</t>
  </si>
  <si>
    <t>D 04.02.02</t>
  </si>
  <si>
    <t>D 04.02.01</t>
  </si>
  <si>
    <t>D 04.03.01
45233000-9</t>
  </si>
  <si>
    <t>OCZYSZCZENIE I SKROPIENIE WARSTW KONSTRUKCYJNYCH.
CPV: Roboty w zakresie konstruowania, fundamentowania oraz wykonywania nawierzchni autostrad, dróg.</t>
  </si>
  <si>
    <t>870,0*1+5345,0*1</t>
  </si>
  <si>
    <t>D 04.03.01</t>
  </si>
  <si>
    <t>870*1+5345,0*2</t>
  </si>
  <si>
    <t>D 04.04.02
45233000-9</t>
  </si>
  <si>
    <t>PODBUDOWA Z KRUSZYWA ŁAMANEGO STABILIZOWANEGO MECHANICZNIE.
CPV: Roboty w zakresie konstruowania, fundamentowania oraz wykonywania nawierzchni autostrad, dróg.</t>
  </si>
  <si>
    <t>5345,0*1</t>
  </si>
  <si>
    <t>D 04.04.02</t>
  </si>
  <si>
    <t xml:space="preserve">Wykonanie poboczy umocnionych z kruszywa łamanego 0/31,5 mm stabilizowanego mechanicznie o grubości 10 cm wg PN-S-06102:97 (pobocze wzmocnione)     </t>
  </si>
  <si>
    <t>630,0*1</t>
  </si>
  <si>
    <t xml:space="preserve">Wykonanie podbudowy pomocniczej z  kruszywa łamanego 0/63 mm stabilizowanego mechanicznie o grubości 15 cm wg PN-S-06102:97 (zjazdy indywidualne)     </t>
  </si>
  <si>
    <t xml:space="preserve">Wykonanie podbudowy pomocniczej z  kruszywa łamanego 0/63 mm stabilizowanego mechanicznie o grubości 15 cm wg PN-S-06102:97 (zjazdy indywidualne do regulacji)     </t>
  </si>
  <si>
    <t>23,0*1</t>
  </si>
  <si>
    <t>580,0+173,0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</si>
  <si>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</si>
  <si>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</si>
  <si>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 xml:space="preserve"> D 04.05.01</t>
  </si>
  <si>
    <t>Wykonanie warstwy gruntu stabilizowanego cementem Rm=2,5 Mpa o grubości 15 cm (jezdnia)</t>
  </si>
  <si>
    <t>Wykonanie warstwy gruntu stabilizowanego cementem Rm=2,5 Mpa o grubości 15 cm (zjazdy indywidualne z asfaltu)</t>
  </si>
  <si>
    <t>D 04.06.02
45233000-9</t>
  </si>
  <si>
    <t>PODBUDOWA Z BETONU CEMENTOWEGO
CPV: Roboty w zakresie konstruowania, fundamentowania oraz wykonywania nawierzchni autostrad, dróg.</t>
  </si>
  <si>
    <t>Podbudowa z chudego betonu C 8/10 o grubości 10 cm (chodnik, ścieżka pieszo-rowerowa), wg PN-EN 14227-1</t>
  </si>
  <si>
    <t>Podbudowa z chudego betonu C 8/10 o grubości 10 cm (chodnik do regulacji), wg PN-EN 14227-1</t>
  </si>
  <si>
    <t>D 04.06.02</t>
  </si>
  <si>
    <t>05.00.00</t>
  </si>
  <si>
    <t>NAWIERZCHNIE</t>
  </si>
  <si>
    <t>D 05.03.05/a
45233000-9</t>
  </si>
  <si>
    <t>NAWIERZCHNIA Z BETONU ASFALTOWEGO - WARSTWA WIĄŻĄCA.
CPV: Roboty w zakresie konstruowania, fundamentowania oraz wykonywania nawierzchni autostrad, dróg.</t>
  </si>
  <si>
    <t xml:space="preserve">Wykonanie warstwy wiążącej z betonu asfaltowego AC16W z asfaltem 50/70 o grubości 7 cm (jezdnia) </t>
  </si>
  <si>
    <t>D.05.03.05a</t>
  </si>
  <si>
    <t xml:space="preserve">Wykonanie warstwy wyrównawczej z betonu asfaltowego AC 16 W 50/70 grub.4 cm (jezdnia) </t>
  </si>
  <si>
    <t xml:space="preserve">Wykonanie warstwy wiążącej z betonu asfaltowego AC16W z asfaltem 50/70 o grubości 7 cm (zjazdy indywidualne z asfaltu) </t>
  </si>
  <si>
    <t>D 05.03.05/b
45233000-9</t>
  </si>
  <si>
    <t>NAWIERZCHNIA Z BETONU ASFALTOWEGO - WARSTWA ŚCIERALNA.
CPV: Roboty w zakresie konstruowania, fundamentowania oraz wykonywania nawierzchni autostrad, dróg.</t>
  </si>
  <si>
    <t xml:space="preserve">Wykonanie nawierzchni z betonu asfaltowego AC11S z asfaltem 50/70 o grubości 5 cm (jezdnia) </t>
  </si>
  <si>
    <t>D.05.03.05b</t>
  </si>
  <si>
    <t xml:space="preserve">Wykonanie nawierzchni z betonu asfaltowego AC11S z asfaltem 50/70 o grubości 5 cm (zjazdy indywidualne z asfaltu) </t>
  </si>
  <si>
    <t>D 05.03.11
45233000-9</t>
  </si>
  <si>
    <t>FREZOWANIE NAWIERZCHNI ASFALTOWYCH NA ZIMNO.
CPV: Roboty w zakresie konstruowania, fundamentowania oraz wykonywania nawierzchni autostrad, dróg.</t>
  </si>
  <si>
    <t>Przekroje poprzeczne</t>
  </si>
  <si>
    <t>D 05.03.23
45233000-9</t>
  </si>
  <si>
    <t>NAWIERZCHNIA Z KOSTKI BRUKOWEJ BETONOWEJ.
CPV: Roboty w zakresie konstruowania, fundamentowania oraz wykonywania nawierzchni autostrad, dróg.</t>
  </si>
  <si>
    <t>D 05.03.23</t>
  </si>
  <si>
    <t>D 05.03.11</t>
  </si>
  <si>
    <t>Wykonanie nawierzchni – z brukowej kostki betonowej (prostokątnej) koloru szarego o grubości 6 cm na podsypce piaskowo-cementowej grub. 8 cm (chodnik, materiał z rozbiórki)</t>
  </si>
  <si>
    <t>Wykonanie nawierzchni – z brukowej kostki betonowej (prostokątnej) koloru szarego o grubości 8 cm na podsypce piaskowo-cementowej grub. 5 cm (chodnik, ścieżka rowerowa)</t>
  </si>
  <si>
    <t>Wykonanie nawierzchni z kostki betonowej brukowej grub. 8 cm koloru grafitowego (zjazdy indywidualne)</t>
  </si>
  <si>
    <t>Wykonanie nawierzchni z kostki betonowej brukowej gr. 8 cm (zjazdy indywidualne- materiał z rozbiórki)</t>
  </si>
  <si>
    <t>D 05.03.26a
45233000-9</t>
  </si>
  <si>
    <t>ZABEZPIECZENIE GEOSIATKĄ NAWIERZCHNI ASFALTOWEJ PRZED SPĘKANIAMI ODBITYMI.
CPV: Roboty w zakresie konstruowania, fundamentowania oraz wykonywania nawierzchni autostrad, dróg.</t>
  </si>
  <si>
    <t>D 05.03.26a.</t>
  </si>
  <si>
    <t>Przekroje konstrukcyjne</t>
  </si>
  <si>
    <t xml:space="preserve">Ułożenie geosiatki pod warstwami konstrukcyjnymi                                                                                                                       </t>
  </si>
  <si>
    <t>134,0*1</t>
  </si>
  <si>
    <t>D 07.00.00</t>
  </si>
  <si>
    <t>OZNAKOWANIE DRÓG I URZĄDZENIA BEZPIECZEŃSTWA RUCHU</t>
  </si>
  <si>
    <t>D 07.01.01
45233000-9</t>
  </si>
  <si>
    <t>OZNAKOWANIE POZIOME.
CPV: Roboty w zakresie konstruowania, fundamentowania oraz wykonywania nawierzchni autostrad, dróg.</t>
  </si>
  <si>
    <t>D 07.01.01</t>
  </si>
  <si>
    <t>Oznakowanie poziome jezdni farbą chlorokałczukową</t>
  </si>
  <si>
    <t>Stała organizacja ruchu</t>
  </si>
  <si>
    <t>116,3*1</t>
  </si>
  <si>
    <t>D 07.02.01
45233000-9</t>
  </si>
  <si>
    <t>OZNAKOWANIE PIONOWE.
CPV: Roboty w zakresie konstruowania, fundamentowania oraz wykonywania nawierzchni autostrad, dróg.</t>
  </si>
  <si>
    <t>Stała Organizacja Ruchu</t>
  </si>
  <si>
    <t xml:space="preserve">Przymocowanie tarcz znaków drogowych odblaskowych do gotowych słupków </t>
  </si>
  <si>
    <t>28,0*1</t>
  </si>
  <si>
    <t>Usunięcie tablic znaków drogowych</t>
  </si>
  <si>
    <t>Usunięcie słupków pod znaki</t>
  </si>
  <si>
    <t>13,0*1</t>
  </si>
  <si>
    <t>8,0*1</t>
  </si>
  <si>
    <t>D 07.02.01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</si>
  <si>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</si>
  <si>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</si>
  <si>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</si>
  <si>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</si>
  <si>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Ustawienie krawężników betonowych o wymiarach 15x30cm z wykonaniem ław betonowych z oporem z betonu C12/15 na podsypce cementowo-piaskowej</t>
  </si>
  <si>
    <t>350,0*1</t>
  </si>
  <si>
    <t>D 08.01.01</t>
  </si>
  <si>
    <t>4235,0+23,0</t>
  </si>
  <si>
    <t>skrzyżowanie</t>
  </si>
  <si>
    <t>80,0*1</t>
  </si>
  <si>
    <t>Wykonanie warstwy gruntu stabilizowanego cementem Rm=2,5 Mpa o grubości 15 cm (skrzyżowanie z kostki brukowej)</t>
  </si>
  <si>
    <t>Wykonanie nawierzchni z kostki betonowej brukowej gr. 8 cm (skrzyżowanie z kostki brukowej)</t>
  </si>
  <si>
    <t>Ustawienie krawężników betonowych najazdowych 15x22x100 cm na ławie betonowej z betonu C12/15 na podsypce cementowo- piaskowej</t>
  </si>
  <si>
    <t>915,0*1</t>
  </si>
  <si>
    <t>D 08.01.01.1</t>
  </si>
  <si>
    <t xml:space="preserve">Ustawienie oporników betonowych o wymiarach 10x25cm z wykonaniem ław betonowych z betonu C12/15 na podsypce cementowo-piaskowej </t>
  </si>
  <si>
    <t>375,0*1</t>
  </si>
  <si>
    <t>D 08.03.01
45233000-9</t>
  </si>
  <si>
    <t>BETONOWE OBRZEŻA CHODNIKOWE.
CPV: Roboty w zakresie konstruowania, fundamentowania oraz wykonywania nawierzchni autostrad, dróg.</t>
  </si>
  <si>
    <t>D 08.03.01</t>
  </si>
  <si>
    <t xml:space="preserve">Ustawienie obrzeży betonowych o wymiarach 8x30 cm na podsypce cementowo-piaskowej </t>
  </si>
  <si>
    <t>331,0*1</t>
  </si>
  <si>
    <t>Wykonanie ławy betonowej z oporem pod obrzeże z betonu C12/15</t>
  </si>
  <si>
    <t>331,0*0,05</t>
  </si>
  <si>
    <t>D 08.05.01
45232000-2</t>
  </si>
  <si>
    <t>ŚCIEKI Z PREFABRYKOWANYCH ELEMENTÓW BETONOWYCH.
CPV: Roboty pomocnicze w zakresie rurociągów i kabli.</t>
  </si>
  <si>
    <t>D 08.05.01.10</t>
  </si>
  <si>
    <t xml:space="preserve">Ułożenie ścieku przykrawężnikowego z kostki brukowej o grubości 8 cm na podsypce cementowo-piaskowej i ławie betonowej z betonu C12/15                  </t>
  </si>
  <si>
    <t>916,0*1</t>
  </si>
  <si>
    <t>D 10.00.00</t>
  </si>
  <si>
    <t>INNE ROBOTY</t>
  </si>
  <si>
    <t>D 10.00.01
45233000-9</t>
  </si>
  <si>
    <t>Zabezpieczenie istniejących sieci kablowych.
CPV:  Roboty w zakresie budowy rucrociągów, ciągów komuniakcyjnych i linii energetycznych</t>
  </si>
  <si>
    <t>D 10.00.01</t>
  </si>
  <si>
    <t>5345,0+580,0+250,0+60,0+630,0+20,0+23,0+173,0+190,0+80,0</t>
  </si>
  <si>
    <t xml:space="preserve">Wykonanie podbudowy pomocniczej z kruszywa łamanego 0/31,5 mm stabilizowanego mechanicznie o grubości 15 cm wg PN-S-06102:97 (zjazdy indywidualne z asfaltu)     </t>
  </si>
  <si>
    <t xml:space="preserve">Wykonanie poboczy przy zjazdach z kruszywa łamanego 0/31,5 mm stabilizowanego mechanicznie o grubości 10 cm </t>
  </si>
  <si>
    <t>20,0*1</t>
  </si>
  <si>
    <t>Mg</t>
  </si>
  <si>
    <t>1574,54*1</t>
  </si>
  <si>
    <t>49,33*1</t>
  </si>
  <si>
    <t>Wykonanie ścinania drzew piłą mechaniczną śr. 26-35 cm (z wywozem w miejscu wskazanym przez inwestora na odległość do 5 km)</t>
  </si>
  <si>
    <t>2,0*1</t>
  </si>
  <si>
    <t>Wykonanie mechanicznego karczowania pni śr. 26-35 cm (z wywozem w miejscu wskazanym przez inwestora na odległość do 5 km)</t>
  </si>
  <si>
    <t>1,0*1</t>
  </si>
  <si>
    <t>Wykonanie nawierzchni – z płytek ostrzegawczych 30x30 cm gr 8. cm dla osób niewidomych (koloru żółtego) przy przejściach dla pieszych</t>
  </si>
  <si>
    <t>9,6*1</t>
  </si>
  <si>
    <t>Wykonanie nawierzchni – z płytek ostrzegawczych  kierunkowych – ryflowanych podłużnie 30x30 cm grub. 8 cm  dla osób niewidomych (przechwytująca, koloru żółtego) przy przejściach dla pieszych</t>
  </si>
  <si>
    <t>3,0*1</t>
  </si>
  <si>
    <t>500,0*1</t>
  </si>
  <si>
    <t>Rozbiórka istniejącego krawężnika betonowego (do ponownego ułożenia)</t>
  </si>
  <si>
    <t>400,0*1</t>
  </si>
  <si>
    <t>Rozbiórka istniejącego obrzeża betonowego (do ponownego ułożenia)</t>
  </si>
  <si>
    <t>Regulacja pionowa i pozioma istniejących wpustów deszczowych</t>
  </si>
  <si>
    <r>
      <t>Wykonanie robót ziemnych koparkami podsiębiernymi o poj.łyżki 0.60 m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 xml:space="preserve"> w gr.kat. III-IV pod zjazdy (z wywozem w miejscu wskazanym przez inwestora do 5 km)  </t>
    </r>
  </si>
  <si>
    <t>15,0*0,33</t>
  </si>
  <si>
    <t>153,2*0,47</t>
  </si>
  <si>
    <t>79,0*0,33</t>
  </si>
  <si>
    <t>(18,3+27,2+9,2+9,2+8,0+12,2+14,2+15,1+14,2+12,1+13,1+18,1+13,7+18,7)*0,38+22,5*0,42</t>
  </si>
  <si>
    <t>260,0*0,47</t>
  </si>
  <si>
    <r>
      <t>Wykonanie robót ziemnych koparkami podsiębiernymi o poj.łyżki 0.60 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</rPr>
      <t xml:space="preserve"> w gr.kat. III-IV pod dojście do furtek  (z wywozem w miejscu wskazanym przez inwestora do 5 km)  </t>
    </r>
  </si>
  <si>
    <r>
      <t>Wykonanie robót ziemnych koparkami podsiębiernymi o poj.łyżki 0.60 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</rPr>
      <t xml:space="preserve"> w gr.kat. III-IV pod jezdnię- ul. Letnia  (z wywozem w miejscu wskazanym przez inwestora do 5 km)  </t>
    </r>
  </si>
  <si>
    <r>
      <t>Wykonanie robót ziemnych koparkami podsiębiernymi o poj.łyżki 0.60 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</rPr>
      <t xml:space="preserve"> w gr.kat. III-IV pod chodnik- ul. Letnia  (z wywozem w miejscu wskazanym przez inwestora do 5 km)  </t>
    </r>
  </si>
  <si>
    <r>
      <t>Wykonanie robót ziemnych koparkami podsiębiernymi o poj.łyżki 0.60 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</rPr>
      <t xml:space="preserve"> w gr.kat. III-IV pod projektowane skrzyżowania (z wywozem w miejscu wskazanym przez inwestora do 5 km)  </t>
    </r>
  </si>
  <si>
    <t>Podbudowa z chudego betonu C 8/10 o grubości 20 cm (skrzyżowanie z kostki brukowej), wg PN-EN 14227-1</t>
  </si>
  <si>
    <t xml:space="preserve">Wykonanie podbudowy pomocniczej- warstwa górna z  kruszywa łamanego 0-31,5 mm stabilizowanego mechanicznie o grubości 20 cm wg PN-S-06102:97 (jezdnia)     </t>
  </si>
  <si>
    <t>132,0*0,5</t>
  </si>
  <si>
    <t>80,125*1 +(189,0*0,04*2,5)</t>
  </si>
  <si>
    <t>Zabezpieczenie sieci branży teletechnicznej rurami ochronnymi dwudzielnymi A110 PS</t>
  </si>
  <si>
    <t>253*1</t>
  </si>
  <si>
    <t xml:space="preserve">Wykonanie wykopów pod rury ochronne dwudzielne  śr. 110 mm (z wywozem w miejscu wskazanym przez inwestora do 5 km)  </t>
  </si>
  <si>
    <t>253*0,9*0,5</t>
  </si>
  <si>
    <t xml:space="preserve">Zasypanie rur ochronnych dwudzielnych śr. 110 mm wraz z zagęszczeniem  branża teletechniczna </t>
  </si>
  <si>
    <t>113,85-(3,14*0,05^2*253)</t>
  </si>
  <si>
    <t>Wykonanie zabezpieczenie drzew na czas budowy.</t>
  </si>
  <si>
    <t>2*1</t>
  </si>
  <si>
    <t>0,01*1</t>
  </si>
  <si>
    <r>
      <t>Wykonanie robót ziemnych koparkami podsiębiernymi o poj.łyżki 0.60 m</t>
    </r>
    <r>
      <rPr>
        <vertAlign val="superscript"/>
        <sz val="11"/>
        <rFont val="Times New Roman"/>
        <family val="1"/>
        <charset val="238"/>
      </rPr>
      <t>3</t>
    </r>
    <r>
      <rPr>
        <sz val="11"/>
        <rFont val="Times New Roman"/>
        <family val="1"/>
      </rPr>
      <t xml:space="preserve"> w gr.kat. I-IV (z wywozem w miejscu wskazanym przez inwestora do 5 km)  </t>
    </r>
  </si>
  <si>
    <t>Oczyszczenie nawierzchni drogowych bitumicznych- jezdnia na drodze gminnej</t>
  </si>
  <si>
    <t>Skropienie warstw konstrukcyjnych emulsją asfaltową - jezdnia na drodze gminnej</t>
  </si>
  <si>
    <t>Wykonanie frezowania nawierzchni asfaltowych na zimno: śr. gr. w-wy 12 cm  (z wywozem w miejscu wskazanym przez inwestora do 5 km)</t>
  </si>
  <si>
    <t>Wykonanie frezowania nawierzchni asfaltowych na zimno: śr. gr. w-wy 4 cm (pod ułożenie geosiatki na poszerzeniu) (z wywozem w miejscu wskazanym przez inwestora do 5 km)</t>
  </si>
  <si>
    <t xml:space="preserve">Ustawienie słupków z rur stalowych dla znaków drogowych  o śr. 60 mm- droga gminna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</si>
</sst>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00"/>
    <numFmt numFmtId="166" formatCode="0.000"/>
    <numFmt numFmtId="174" formatCode="_-* #,##0.00_-;\-* #,##0.00_-;_-* &quot;-&quot;??_-;_-@_-"/>
    <numFmt numFmtId="177" formatCode="[$-415]0.00"/>
    <numFmt numFmtId="178" formatCode="[$-415]General"/>
    <numFmt numFmtId="179" formatCode="_-* #,##0.00\ _z_ł_-;\-* #,##0.00\ _z_ł_-;_-* &quot;-&quot;??\ _z_ł_-;_-@_-"/>
    <numFmt numFmtId="180" formatCode="&quot; &quot;#,##0.00&quot;      &quot;;&quot;-&quot;#,##0.00&quot;      &quot;;&quot; -&quot;#&quot;      &quot;;@&quot; &quot;"/>
    <numFmt numFmtId="181" formatCode="&quot; &quot;#,##0.00&quot;    &quot;;&quot;-&quot;#,##0.00&quot;    &quot;;&quot; -&quot;00&quot;    &quot;;&quot; &quot;@&quot; &quot;"/>
    <numFmt numFmtId="182" formatCode="#,##0.00&quot; &quot;[$zł-415];[Red]&quot;-&quot;#,##0.00&quot; &quot;[$zł-415]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  <font>
      <sz val="9"/>
      <name val="Arial"/>
      <family val="2"/>
    </font>
    <font>
      <b/>
      <sz val="13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name val="Arial CE"/>
      <charset val="238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8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name val="Times New Roman CE"/>
      <charset val="238"/>
    </font>
    <font>
      <sz val="11"/>
      <color rgb="FFFF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701">
    <xf numFmtId="0" fontId="0" fillId="0" borderId="0"/>
    <xf numFmtId="0" fontId="17" fillId="0" borderId="0"/>
    <xf numFmtId="0" fontId="26" fillId="0" borderId="0"/>
    <xf numFmtId="0" fontId="1" fillId="0" borderId="0"/>
    <xf numFmtId="178" fontId="27" fillId="0" borderId="0" applyBorder="0" applyProtection="0"/>
    <xf numFmtId="0" fontId="1" fillId="0" borderId="0"/>
    <xf numFmtId="178" fontId="28" fillId="0" borderId="0"/>
    <xf numFmtId="0" fontId="29" fillId="0" borderId="0" applyNumberFormat="0" applyFont="0" applyBorder="0" applyProtection="0"/>
    <xf numFmtId="0" fontId="1" fillId="0" borderId="0"/>
    <xf numFmtId="180" fontId="26" fillId="0" borderId="0" applyFont="0" applyBorder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0" fontId="26" fillId="0" borderId="0" applyFont="0" applyBorder="0" applyProtection="0"/>
    <xf numFmtId="180" fontId="26" fillId="0" borderId="0" applyFont="0" applyBorder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0" fontId="26" fillId="0" borderId="0" applyFont="0" applyBorder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0" fontId="26" fillId="0" borderId="0" applyFont="0" applyBorder="0" applyProtection="0"/>
    <xf numFmtId="181" fontId="26" fillId="0" borderId="0" applyFont="0" applyFill="0" applyBorder="0" applyAlignment="0" applyProtection="0"/>
    <xf numFmtId="180" fontId="26" fillId="0" borderId="0" applyFont="0" applyBorder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31" fillId="0" borderId="0" applyNumberFormat="0" applyBorder="0" applyProtection="0">
      <alignment horizontal="center"/>
    </xf>
    <xf numFmtId="0" fontId="31" fillId="0" borderId="0" applyNumberFormat="0" applyBorder="0" applyProtection="0">
      <alignment horizontal="center" textRotation="90"/>
    </xf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7" fillId="0" borderId="0" applyNumberFormat="0" applyBorder="0" applyProtection="0"/>
    <xf numFmtId="178" fontId="27" fillId="0" borderId="0" applyBorder="0" applyProtection="0"/>
    <xf numFmtId="177" fontId="27" fillId="0" borderId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8" fillId="0" borderId="0" applyNumberFormat="0" applyBorder="0" applyProtection="0"/>
    <xf numFmtId="177" fontId="26" fillId="0" borderId="0" applyFont="0" applyBorder="0" applyProtection="0"/>
    <xf numFmtId="177" fontId="26" fillId="0" borderId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177" fontId="26" fillId="0" borderId="0" applyFont="0" applyBorder="0" applyProtection="0"/>
    <xf numFmtId="177" fontId="26" fillId="0" borderId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177" fontId="26" fillId="0" borderId="0" applyFont="0" applyBorder="0" applyProtection="0"/>
    <xf numFmtId="177" fontId="26" fillId="0" borderId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32" fillId="0" borderId="0" applyNumberFormat="0" applyBorder="0" applyProtection="0"/>
    <xf numFmtId="182" fontId="32" fillId="0" borderId="0" applyBorder="0" applyProtection="0"/>
    <xf numFmtId="0" fontId="25" fillId="0" borderId="0"/>
    <xf numFmtId="179" fontId="30" fillId="0" borderId="0" applyFont="0" applyFill="0" applyBorder="0" applyAlignment="0" applyProtection="0"/>
    <xf numFmtId="0" fontId="29" fillId="0" borderId="0" applyNumberFormat="0" applyFont="0" applyBorder="0" applyProtection="0"/>
    <xf numFmtId="0" fontId="28" fillId="0" borderId="0"/>
    <xf numFmtId="180" fontId="26" fillId="0" borderId="0" applyBorder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0" fontId="26" fillId="0" borderId="0" applyBorder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0" fontId="28" fillId="0" borderId="0" applyNumberFormat="0" applyFont="0" applyBorder="0" applyProtection="0"/>
    <xf numFmtId="0" fontId="28" fillId="0" borderId="0" applyNumberFormat="0" applyFont="0" applyBorder="0" applyProtection="0"/>
    <xf numFmtId="0" fontId="26" fillId="0" borderId="0" applyNumberFormat="0" applyBorder="0" applyProtection="0"/>
    <xf numFmtId="177" fontId="26" fillId="0" borderId="0" applyBorder="0" applyProtection="0"/>
    <xf numFmtId="0" fontId="28" fillId="0" borderId="0" applyNumberFormat="0" applyFont="0" applyBorder="0" applyProtection="0"/>
    <xf numFmtId="177" fontId="28" fillId="0" borderId="0" applyFont="0" applyBorder="0" applyProtection="0"/>
    <xf numFmtId="177" fontId="28" fillId="0" borderId="0" applyFont="0" applyBorder="0" applyProtection="0"/>
    <xf numFmtId="0" fontId="28" fillId="0" borderId="0" applyNumberFormat="0" applyFont="0" applyBorder="0" applyProtection="0"/>
    <xf numFmtId="0" fontId="28" fillId="0" borderId="0" applyNumberFormat="0" applyFont="0" applyBorder="0" applyProtection="0"/>
    <xf numFmtId="0" fontId="28" fillId="0" borderId="0" applyNumberFormat="0" applyFont="0" applyBorder="0" applyProtection="0"/>
    <xf numFmtId="0" fontId="28" fillId="0" borderId="0" applyNumberFormat="0" applyFont="0" applyBorder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25" fillId="0" borderId="0"/>
    <xf numFmtId="179" fontId="30" fillId="0" borderId="0" applyFont="0" applyFill="0" applyBorder="0" applyAlignment="0" applyProtection="0"/>
    <xf numFmtId="180" fontId="26" fillId="0" borderId="0" applyBorder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0" fontId="1" fillId="0" borderId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26" fillId="0" borderId="0" applyFont="0" applyBorder="0" applyProtection="0"/>
    <xf numFmtId="0" fontId="1" fillId="0" borderId="0"/>
    <xf numFmtId="179" fontId="30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0" fontId="26" fillId="0" borderId="0" applyFont="0" applyBorder="0" applyProtection="0"/>
    <xf numFmtId="181" fontId="26" fillId="0" borderId="0" applyFont="0" applyFill="0" applyBorder="0" applyAlignment="0" applyProtection="0"/>
    <xf numFmtId="180" fontId="26" fillId="0" borderId="0" applyFont="0" applyBorder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28" fillId="0" borderId="0" applyNumberForma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26" fillId="0" borderId="0" applyNumberFormat="0" applyFont="0" applyBorder="0" applyProtection="0"/>
    <xf numFmtId="181" fontId="26" fillId="0" borderId="0" applyFont="0" applyFill="0" applyBorder="0" applyAlignmen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177" fontId="26" fillId="0" borderId="0" applyFont="0" applyBorder="0" applyProtection="0"/>
    <xf numFmtId="0" fontId="26" fillId="0" borderId="0" applyNumberFormat="0" applyFont="0" applyBorder="0" applyProtection="0"/>
    <xf numFmtId="177" fontId="26" fillId="0" borderId="0" applyFont="0" applyBorder="0" applyProtection="0"/>
    <xf numFmtId="181" fontId="26" fillId="0" borderId="0" applyFont="0" applyFill="0" applyBorder="0" applyAlignment="0" applyProtection="0"/>
    <xf numFmtId="0" fontId="26" fillId="0" borderId="0" applyNumberFormat="0" applyFont="0" applyBorder="0" applyProtection="0"/>
    <xf numFmtId="181" fontId="26" fillId="0" borderId="0" applyFont="0" applyFill="0" applyBorder="0" applyAlignment="0" applyProtection="0"/>
    <xf numFmtId="0" fontId="26" fillId="0" borderId="0" applyNumberFormat="0" applyFont="0" applyBorder="0" applyProtection="0"/>
    <xf numFmtId="177" fontId="26" fillId="0" borderId="0" applyFont="0" applyBorder="0" applyProtection="0"/>
    <xf numFmtId="180" fontId="26" fillId="0" borderId="0" applyFont="0" applyBorder="0" applyProtection="0"/>
    <xf numFmtId="0" fontId="28" fillId="0" borderId="0" applyNumberFormat="0" applyBorder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0" fontId="1" fillId="0" borderId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0" fontId="1" fillId="0" borderId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" fillId="0" borderId="0"/>
    <xf numFmtId="179" fontId="25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6">
    <xf numFmtId="0" fontId="0" fillId="0" borderId="0" xfId="0"/>
    <xf numFmtId="0" fontId="9" fillId="0" borderId="16" xfId="0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 wrapText="1"/>
    </xf>
    <xf numFmtId="1" fontId="12" fillId="0" borderId="27" xfId="0" applyNumberFormat="1" applyFont="1" applyBorder="1" applyAlignment="1">
      <alignment vertical="center" wrapText="1"/>
    </xf>
    <xf numFmtId="0" fontId="11" fillId="0" borderId="27" xfId="0" applyFont="1" applyBorder="1" applyAlignment="1">
      <alignment horizontal="center" vertical="center" wrapText="1"/>
    </xf>
    <xf numFmtId="4" fontId="11" fillId="0" borderId="28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wrapText="1"/>
    </xf>
    <xf numFmtId="165" fontId="9" fillId="2" borderId="6" xfId="0" applyNumberFormat="1" applyFont="1" applyFill="1" applyBorder="1" applyAlignment="1">
      <alignment horizontal="right"/>
    </xf>
    <xf numFmtId="1" fontId="7" fillId="2" borderId="5" xfId="0" applyNumberFormat="1" applyFont="1" applyFill="1" applyBorder="1" applyAlignment="1">
      <alignment horizontal="center" vertical="center" wrapText="1"/>
    </xf>
    <xf numFmtId="1" fontId="12" fillId="2" borderId="5" xfId="0" applyNumberFormat="1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7" fillId="2" borderId="29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2" borderId="5" xfId="0" applyFont="1" applyFill="1" applyBorder="1" applyAlignment="1">
      <alignment wrapText="1"/>
    </xf>
    <xf numFmtId="0" fontId="13" fillId="2" borderId="5" xfId="0" applyFont="1" applyFill="1" applyBorder="1" applyAlignment="1">
      <alignment horizontal="center" vertical="center"/>
    </xf>
    <xf numFmtId="2" fontId="15" fillId="2" borderId="6" xfId="0" applyNumberFormat="1" applyFont="1" applyFill="1" applyBorder="1"/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center"/>
    </xf>
    <xf numFmtId="0" fontId="13" fillId="2" borderId="29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2" borderId="32" xfId="0" applyFont="1" applyFill="1" applyBorder="1" applyAlignment="1">
      <alignment horizontal="left"/>
    </xf>
    <xf numFmtId="0" fontId="13" fillId="2" borderId="32" xfId="0" applyFont="1" applyFill="1" applyBorder="1" applyAlignment="1">
      <alignment horizontal="center"/>
    </xf>
    <xf numFmtId="2" fontId="15" fillId="2" borderId="33" xfId="0" applyNumberFormat="1" applyFont="1" applyFill="1" applyBorder="1"/>
    <xf numFmtId="0" fontId="16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/>
    </xf>
    <xf numFmtId="1" fontId="7" fillId="2" borderId="40" xfId="0" applyNumberFormat="1" applyFont="1" applyFill="1" applyBorder="1" applyAlignment="1">
      <alignment horizontal="center" vertical="center" wrapText="1"/>
    </xf>
    <xf numFmtId="1" fontId="12" fillId="2" borderId="40" xfId="0" applyNumberFormat="1" applyFont="1" applyFill="1" applyBorder="1" applyAlignment="1">
      <alignment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49" fontId="9" fillId="3" borderId="42" xfId="0" applyNumberFormat="1" applyFont="1" applyFill="1" applyBorder="1" applyAlignment="1">
      <alignment horizontal="left" vertical="center" wrapText="1"/>
    </xf>
    <xf numFmtId="4" fontId="11" fillId="3" borderId="43" xfId="0" applyNumberFormat="1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13" fillId="2" borderId="4" xfId="0" applyFont="1" applyFill="1" applyBorder="1"/>
    <xf numFmtId="0" fontId="16" fillId="0" borderId="4" xfId="0" applyFont="1" applyBorder="1" applyAlignment="1">
      <alignment horizontal="center"/>
    </xf>
    <xf numFmtId="0" fontId="11" fillId="2" borderId="5" xfId="0" applyFont="1" applyFill="1" applyBorder="1" applyAlignment="1">
      <alignment vertical="center"/>
    </xf>
    <xf numFmtId="0" fontId="11" fillId="2" borderId="30" xfId="0" applyFont="1" applyFill="1" applyBorder="1" applyAlignment="1">
      <alignment horizontal="left" vertical="center"/>
    </xf>
    <xf numFmtId="2" fontId="9" fillId="2" borderId="31" xfId="0" applyNumberFormat="1" applyFont="1" applyFill="1" applyBorder="1" applyAlignment="1">
      <alignment horizontal="right"/>
    </xf>
    <xf numFmtId="0" fontId="11" fillId="3" borderId="46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49" fontId="9" fillId="3" borderId="48" xfId="0" applyNumberFormat="1" applyFont="1" applyFill="1" applyBorder="1" applyAlignment="1">
      <alignment horizontal="left" vertical="center" wrapText="1"/>
    </xf>
    <xf numFmtId="0" fontId="11" fillId="3" borderId="47" xfId="0" applyFont="1" applyFill="1" applyBorder="1" applyAlignment="1">
      <alignment horizontal="center" vertical="center" wrapText="1"/>
    </xf>
    <xf numFmtId="3" fontId="11" fillId="3" borderId="49" xfId="0" applyNumberFormat="1" applyFont="1" applyFill="1" applyBorder="1" applyAlignment="1">
      <alignment horizontal="center" vertical="center" wrapText="1"/>
    </xf>
    <xf numFmtId="0" fontId="13" fillId="0" borderId="26" xfId="0" applyFont="1" applyBorder="1"/>
    <xf numFmtId="0" fontId="18" fillId="0" borderId="27" xfId="0" applyFont="1" applyBorder="1" applyAlignment="1">
      <alignment horizontal="center" vertical="center" wrapText="1"/>
    </xf>
    <xf numFmtId="3" fontId="18" fillId="0" borderId="28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7" xfId="0" applyFont="1" applyBorder="1"/>
    <xf numFmtId="0" fontId="13" fillId="0" borderId="32" xfId="0" applyFont="1" applyBorder="1"/>
    <xf numFmtId="0" fontId="11" fillId="0" borderId="50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1" fontId="7" fillId="0" borderId="40" xfId="0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3" fontId="11" fillId="2" borderId="6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" fontId="12" fillId="0" borderId="5" xfId="1" applyNumberFormat="1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0" borderId="4" xfId="0" applyFont="1" applyBorder="1"/>
    <xf numFmtId="0" fontId="9" fillId="3" borderId="48" xfId="0" applyFont="1" applyFill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1" fontId="12" fillId="2" borderId="27" xfId="0" applyNumberFormat="1" applyFont="1" applyFill="1" applyBorder="1" applyAlignment="1">
      <alignment vertical="center" wrapText="1"/>
    </xf>
    <xf numFmtId="0" fontId="11" fillId="2" borderId="27" xfId="0" applyFont="1" applyFill="1" applyBorder="1" applyAlignment="1">
      <alignment horizontal="center" vertical="center" wrapText="1"/>
    </xf>
    <xf numFmtId="3" fontId="11" fillId="2" borderId="5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/>
    </xf>
    <xf numFmtId="1" fontId="7" fillId="0" borderId="5" xfId="0" applyNumberFormat="1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/>
    </xf>
    <xf numFmtId="1" fontId="7" fillId="2" borderId="4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/>
    </xf>
    <xf numFmtId="1" fontId="12" fillId="0" borderId="5" xfId="0" applyNumberFormat="1" applyFont="1" applyBorder="1" applyAlignment="1">
      <alignment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49" fontId="9" fillId="5" borderId="53" xfId="0" applyNumberFormat="1" applyFont="1" applyFill="1" applyBorder="1" applyAlignment="1">
      <alignment horizontal="left" vertical="center" wrapText="1"/>
    </xf>
    <xf numFmtId="0" fontId="11" fillId="5" borderId="54" xfId="0" applyFont="1" applyFill="1" applyBorder="1" applyAlignment="1">
      <alignment horizontal="center" vertical="center" wrapText="1"/>
    </xf>
    <xf numFmtId="3" fontId="11" fillId="5" borderId="49" xfId="0" applyNumberFormat="1" applyFont="1" applyFill="1" applyBorder="1" applyAlignment="1">
      <alignment horizontal="center" vertical="center" wrapText="1"/>
    </xf>
    <xf numFmtId="1" fontId="7" fillId="2" borderId="55" xfId="0" applyNumberFormat="1" applyFont="1" applyFill="1" applyBorder="1" applyAlignment="1">
      <alignment horizontal="center" vertical="center" wrapText="1"/>
    </xf>
    <xf numFmtId="1" fontId="12" fillId="2" borderId="9" xfId="0" applyNumberFormat="1" applyFont="1" applyFill="1" applyBorder="1" applyAlignment="1">
      <alignment vertical="center" wrapText="1"/>
    </xf>
    <xf numFmtId="4" fontId="11" fillId="2" borderId="28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right"/>
    </xf>
    <xf numFmtId="4" fontId="11" fillId="2" borderId="6" xfId="0" applyNumberFormat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/>
    </xf>
    <xf numFmtId="0" fontId="11" fillId="3" borderId="56" xfId="0" applyFont="1" applyFill="1" applyBorder="1" applyAlignment="1">
      <alignment horizontal="center" vertical="center" wrapText="1"/>
    </xf>
    <xf numFmtId="49" fontId="9" fillId="3" borderId="57" xfId="0" applyNumberFormat="1" applyFont="1" applyFill="1" applyBorder="1" applyAlignment="1">
      <alignment horizontal="left" vertical="center" wrapText="1"/>
    </xf>
    <xf numFmtId="0" fontId="11" fillId="3" borderId="57" xfId="0" applyFont="1" applyFill="1" applyBorder="1" applyAlignment="1">
      <alignment horizontal="center" wrapText="1"/>
    </xf>
    <xf numFmtId="4" fontId="11" fillId="3" borderId="49" xfId="0" applyNumberFormat="1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vertical="center"/>
    </xf>
    <xf numFmtId="0" fontId="9" fillId="5" borderId="42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vertical="center"/>
    </xf>
    <xf numFmtId="0" fontId="11" fillId="5" borderId="42" xfId="0" applyFont="1" applyFill="1" applyBorder="1" applyAlignment="1">
      <alignment horizontal="center" vertical="center"/>
    </xf>
    <xf numFmtId="2" fontId="11" fillId="5" borderId="43" xfId="0" applyNumberFormat="1" applyFont="1" applyFill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 wrapText="1"/>
    </xf>
    <xf numFmtId="166" fontId="9" fillId="2" borderId="6" xfId="0" applyNumberFormat="1" applyFont="1" applyFill="1" applyBorder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left" vertical="center" wrapText="1" shrinkToFit="1"/>
    </xf>
    <xf numFmtId="0" fontId="11" fillId="2" borderId="29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49" fontId="11" fillId="2" borderId="29" xfId="0" applyNumberFormat="1" applyFont="1" applyFill="1" applyBorder="1" applyAlignment="1">
      <alignment horizontal="left" vertical="center" wrapText="1"/>
    </xf>
    <xf numFmtId="49" fontId="11" fillId="2" borderId="30" xfId="0" applyNumberFormat="1" applyFont="1" applyFill="1" applyBorder="1" applyAlignment="1">
      <alignment horizontal="left" vertical="center" wrapText="1"/>
    </xf>
    <xf numFmtId="49" fontId="11" fillId="2" borderId="31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left" vertical="center" wrapText="1" shrinkToFit="1"/>
    </xf>
    <xf numFmtId="49" fontId="11" fillId="2" borderId="6" xfId="0" applyNumberFormat="1" applyFont="1" applyFill="1" applyBorder="1" applyAlignment="1">
      <alignment horizontal="left" vertical="center" wrapText="1" shrinkToFit="1"/>
    </xf>
    <xf numFmtId="49" fontId="11" fillId="2" borderId="29" xfId="0" applyNumberFormat="1" applyFont="1" applyFill="1" applyBorder="1" applyAlignment="1">
      <alignment horizontal="left" vertical="center" wrapText="1" shrinkToFit="1"/>
    </xf>
    <xf numFmtId="49" fontId="11" fillId="2" borderId="30" xfId="0" applyNumberFormat="1" applyFont="1" applyFill="1" applyBorder="1" applyAlignment="1">
      <alignment horizontal="left" vertical="center" wrapText="1" shrinkToFit="1"/>
    </xf>
    <xf numFmtId="49" fontId="11" fillId="2" borderId="31" xfId="0" applyNumberFormat="1" applyFont="1" applyFill="1" applyBorder="1" applyAlignment="1">
      <alignment horizontal="left" vertical="center" wrapText="1" shrinkToFit="1"/>
    </xf>
    <xf numFmtId="0" fontId="11" fillId="2" borderId="29" xfId="0" applyFont="1" applyFill="1" applyBorder="1" applyAlignment="1" applyProtection="1">
      <alignment horizontal="left" vertical="center" wrapText="1"/>
      <protection locked="0"/>
    </xf>
    <xf numFmtId="0" fontId="11" fillId="2" borderId="30" xfId="0" applyFont="1" applyFill="1" applyBorder="1" applyAlignment="1" applyProtection="1">
      <alignment horizontal="left" vertical="center" wrapText="1"/>
      <protection locked="0"/>
    </xf>
    <xf numFmtId="0" fontId="11" fillId="2" borderId="31" xfId="0" applyFont="1" applyFill="1" applyBorder="1" applyAlignment="1" applyProtection="1">
      <alignment horizontal="left" vertical="center" wrapText="1"/>
      <protection locked="0"/>
    </xf>
    <xf numFmtId="49" fontId="11" fillId="2" borderId="29" xfId="1" applyNumberFormat="1" applyFont="1" applyFill="1" applyBorder="1" applyAlignment="1">
      <alignment horizontal="left" vertical="center" wrapText="1"/>
    </xf>
    <xf numFmtId="49" fontId="11" fillId="2" borderId="30" xfId="1" applyNumberFormat="1" applyFont="1" applyFill="1" applyBorder="1" applyAlignment="1">
      <alignment horizontal="left" vertical="center" wrapText="1"/>
    </xf>
    <xf numFmtId="49" fontId="11" fillId="2" borderId="31" xfId="1" applyNumberFormat="1" applyFont="1" applyFill="1" applyBorder="1" applyAlignment="1">
      <alignment horizontal="left" vertical="center" wrapText="1"/>
    </xf>
    <xf numFmtId="49" fontId="11" fillId="2" borderId="36" xfId="0" applyNumberFormat="1" applyFont="1" applyFill="1" applyBorder="1" applyAlignment="1">
      <alignment horizontal="left" vertical="center" wrapText="1"/>
    </xf>
    <xf numFmtId="49" fontId="11" fillId="2" borderId="35" xfId="0" applyNumberFormat="1" applyFont="1" applyFill="1" applyBorder="1" applyAlignment="1">
      <alignment horizontal="left" vertical="center" wrapText="1"/>
    </xf>
    <xf numFmtId="49" fontId="11" fillId="2" borderId="33" xfId="0" applyNumberFormat="1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wrapText="1"/>
    </xf>
    <xf numFmtId="0" fontId="13" fillId="2" borderId="30" xfId="0" applyFont="1" applyFill="1" applyBorder="1" applyAlignment="1">
      <alignment horizontal="left" wrapText="1"/>
    </xf>
    <xf numFmtId="0" fontId="13" fillId="2" borderId="31" xfId="0" applyFont="1" applyFill="1" applyBorder="1" applyAlignment="1">
      <alignment horizontal="left" wrapText="1"/>
    </xf>
    <xf numFmtId="0" fontId="13" fillId="2" borderId="29" xfId="0" applyFont="1" applyFill="1" applyBorder="1" applyAlignment="1">
      <alignment horizontal="left"/>
    </xf>
    <xf numFmtId="0" fontId="13" fillId="2" borderId="30" xfId="0" applyFont="1" applyFill="1" applyBorder="1" applyAlignment="1">
      <alignment horizontal="left"/>
    </xf>
    <xf numFmtId="0" fontId="13" fillId="2" borderId="3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1" fontId="23" fillId="0" borderId="40" xfId="0" applyNumberFormat="1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vertical="center"/>
    </xf>
    <xf numFmtId="1" fontId="11" fillId="2" borderId="5" xfId="0" applyNumberFormat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0" fillId="0" borderId="0" xfId="0"/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right" vertical="center"/>
    </xf>
    <xf numFmtId="0" fontId="11" fillId="2" borderId="40" xfId="0" applyFont="1" applyFill="1" applyBorder="1" applyAlignment="1">
      <alignment horizontal="center" vertical="center" wrapText="1"/>
    </xf>
    <xf numFmtId="1" fontId="12" fillId="2" borderId="5" xfId="0" applyNumberFormat="1" applyFont="1" applyFill="1" applyBorder="1" applyAlignment="1">
      <alignment vertical="center" wrapText="1"/>
    </xf>
    <xf numFmtId="0" fontId="11" fillId="2" borderId="60" xfId="0" applyFont="1" applyFill="1" applyBorder="1" applyAlignment="1">
      <alignment vertical="center"/>
    </xf>
    <xf numFmtId="164" fontId="0" fillId="0" borderId="61" xfId="0" applyNumberFormat="1" applyBorder="1"/>
    <xf numFmtId="49" fontId="11" fillId="2" borderId="5" xfId="0" applyNumberFormat="1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2" fontId="9" fillId="2" borderId="6" xfId="0" applyNumberFormat="1" applyFont="1" applyFill="1" applyBorder="1" applyAlignment="1">
      <alignment horizontal="right" vertical="center" wrapText="1"/>
    </xf>
    <xf numFmtId="0" fontId="16" fillId="2" borderId="29" xfId="0" applyFont="1" applyFill="1" applyBorder="1" applyAlignment="1">
      <alignment horizontal="left"/>
    </xf>
    <xf numFmtId="0" fontId="16" fillId="2" borderId="30" xfId="0" applyFont="1" applyFill="1" applyBorder="1" applyAlignment="1">
      <alignment horizontal="left"/>
    </xf>
    <xf numFmtId="0" fontId="16" fillId="2" borderId="31" xfId="0" applyFont="1" applyFill="1" applyBorder="1" applyAlignment="1">
      <alignment horizontal="left"/>
    </xf>
    <xf numFmtId="0" fontId="1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horizontal="center" vertical="center"/>
    </xf>
    <xf numFmtId="2" fontId="20" fillId="2" borderId="13" xfId="0" applyNumberFormat="1" applyFont="1" applyFill="1" applyBorder="1" applyAlignment="1">
      <alignment horizontal="right"/>
    </xf>
    <xf numFmtId="0" fontId="11" fillId="2" borderId="36" xfId="0" applyFont="1" applyFill="1" applyBorder="1" applyAlignment="1">
      <alignment vertical="center" wrapText="1"/>
    </xf>
    <xf numFmtId="0" fontId="18" fillId="2" borderId="34" xfId="1" applyFont="1" applyFill="1" applyBorder="1" applyAlignment="1">
      <alignment horizontal="center" vertical="center" wrapText="1"/>
    </xf>
    <xf numFmtId="2" fontId="20" fillId="2" borderId="44" xfId="0" applyNumberFormat="1" applyFont="1" applyFill="1" applyBorder="1" applyAlignment="1">
      <alignment horizontal="right" wrapText="1"/>
    </xf>
    <xf numFmtId="49" fontId="18" fillId="2" borderId="5" xfId="0" applyNumberFormat="1" applyFont="1" applyFill="1" applyBorder="1" applyAlignment="1">
      <alignment horizontal="left" vertical="center" wrapText="1"/>
    </xf>
    <xf numFmtId="49" fontId="18" fillId="2" borderId="6" xfId="0" applyNumberFormat="1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/>
    </xf>
    <xf numFmtId="0" fontId="11" fillId="2" borderId="41" xfId="0" applyFont="1" applyFill="1" applyBorder="1" applyAlignment="1">
      <alignment horizontal="center" wrapText="1"/>
    </xf>
    <xf numFmtId="49" fontId="18" fillId="2" borderId="5" xfId="1" applyNumberFormat="1" applyFont="1" applyFill="1" applyBorder="1" applyAlignment="1">
      <alignment vertical="center" wrapText="1"/>
    </xf>
    <xf numFmtId="49" fontId="18" fillId="2" borderId="6" xfId="1" applyNumberFormat="1" applyFont="1" applyFill="1" applyBorder="1" applyAlignment="1">
      <alignment vertical="center" wrapText="1"/>
    </xf>
    <xf numFmtId="49" fontId="18" fillId="2" borderId="29" xfId="1" applyNumberFormat="1" applyFont="1" applyFill="1" applyBorder="1" applyAlignment="1">
      <alignment vertical="center" wrapText="1"/>
    </xf>
    <xf numFmtId="49" fontId="18" fillId="2" borderId="30" xfId="1" applyNumberFormat="1" applyFont="1" applyFill="1" applyBorder="1" applyAlignment="1">
      <alignment vertical="center" wrapText="1"/>
    </xf>
    <xf numFmtId="49" fontId="18" fillId="2" borderId="31" xfId="1" applyNumberFormat="1" applyFont="1" applyFill="1" applyBorder="1" applyAlignment="1">
      <alignment vertical="center" wrapText="1"/>
    </xf>
    <xf numFmtId="1" fontId="11" fillId="2" borderId="5" xfId="0" applyNumberFormat="1" applyFont="1" applyFill="1" applyBorder="1" applyAlignment="1">
      <alignment horizontal="left" vertical="center" wrapText="1"/>
    </xf>
    <xf numFmtId="1" fontId="11" fillId="2" borderId="6" xfId="0" applyNumberFormat="1" applyFont="1" applyFill="1" applyBorder="1" applyAlignment="1">
      <alignment horizontal="left" vertical="center" wrapText="1"/>
    </xf>
    <xf numFmtId="2" fontId="16" fillId="2" borderId="5" xfId="0" applyNumberFormat="1" applyFont="1" applyFill="1" applyBorder="1" applyAlignment="1">
      <alignment horizontal="left" vertical="center" wrapText="1"/>
    </xf>
    <xf numFmtId="2" fontId="20" fillId="2" borderId="6" xfId="0" applyNumberFormat="1" applyFont="1" applyFill="1" applyBorder="1" applyAlignment="1">
      <alignment horizontal="right" vertical="center" wrapText="1"/>
    </xf>
    <xf numFmtId="49" fontId="22" fillId="2" borderId="29" xfId="0" applyNumberFormat="1" applyFont="1" applyFill="1" applyBorder="1" applyAlignment="1">
      <alignment horizontal="left" vertical="center" wrapText="1"/>
    </xf>
    <xf numFmtId="49" fontId="22" fillId="2" borderId="30" xfId="0" applyNumberFormat="1" applyFont="1" applyFill="1" applyBorder="1" applyAlignment="1">
      <alignment horizontal="left" vertical="center" wrapText="1"/>
    </xf>
    <xf numFmtId="49" fontId="22" fillId="2" borderId="31" xfId="0" applyNumberFormat="1" applyFont="1" applyFill="1" applyBorder="1" applyAlignment="1">
      <alignment horizontal="left" vertical="center" wrapText="1"/>
    </xf>
    <xf numFmtId="1" fontId="23" fillId="2" borderId="5" xfId="0" applyNumberFormat="1" applyFont="1" applyFill="1" applyBorder="1" applyAlignment="1">
      <alignment horizontal="left" vertical="center" wrapText="1"/>
    </xf>
    <xf numFmtId="1" fontId="23" fillId="2" borderId="6" xfId="0" applyNumberFormat="1" applyFont="1" applyFill="1" applyBorder="1" applyAlignment="1">
      <alignment horizontal="left" vertical="center" wrapText="1"/>
    </xf>
    <xf numFmtId="1" fontId="23" fillId="2" borderId="5" xfId="0" applyNumberFormat="1" applyFont="1" applyFill="1" applyBorder="1" applyAlignment="1">
      <alignment vertical="center" wrapText="1"/>
    </xf>
    <xf numFmtId="4" fontId="9" fillId="2" borderId="6" xfId="0" applyNumberFormat="1" applyFont="1" applyFill="1" applyBorder="1" applyAlignment="1">
      <alignment horizontal="right" wrapText="1"/>
    </xf>
    <xf numFmtId="2" fontId="15" fillId="2" borderId="44" xfId="0" applyNumberFormat="1" applyFont="1" applyFill="1" applyBorder="1"/>
    <xf numFmtId="49" fontId="11" fillId="2" borderId="29" xfId="0" applyNumberFormat="1" applyFont="1" applyFill="1" applyBorder="1" applyAlignment="1">
      <alignment vertical="center" wrapText="1"/>
    </xf>
    <xf numFmtId="49" fontId="11" fillId="2" borderId="30" xfId="0" applyNumberFormat="1" applyFont="1" applyFill="1" applyBorder="1" applyAlignment="1">
      <alignment vertical="center" wrapText="1"/>
    </xf>
    <xf numFmtId="49" fontId="11" fillId="2" borderId="31" xfId="0" applyNumberFormat="1" applyFont="1" applyFill="1" applyBorder="1" applyAlignment="1">
      <alignment vertical="center" wrapText="1"/>
    </xf>
    <xf numFmtId="0" fontId="13" fillId="2" borderId="5" xfId="0" applyFont="1" applyFill="1" applyBorder="1"/>
    <xf numFmtId="0" fontId="13" fillId="2" borderId="40" xfId="0" applyFont="1" applyFill="1" applyBorder="1"/>
    <xf numFmtId="0" fontId="13" fillId="2" borderId="32" xfId="0" applyFont="1" applyFill="1" applyBorder="1" applyAlignment="1">
      <alignment horizontal="left" vertical="center"/>
    </xf>
    <xf numFmtId="49" fontId="11" fillId="2" borderId="29" xfId="0" applyNumberFormat="1" applyFont="1" applyFill="1" applyBorder="1" applyAlignment="1">
      <alignment horizontal="left" vertical="top" wrapText="1"/>
    </xf>
    <xf numFmtId="49" fontId="11" fillId="2" borderId="30" xfId="0" applyNumberFormat="1" applyFont="1" applyFill="1" applyBorder="1" applyAlignment="1">
      <alignment horizontal="left" vertical="top" wrapText="1"/>
    </xf>
    <xf numFmtId="49" fontId="11" fillId="2" borderId="31" xfId="0" applyNumberFormat="1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/>
    </xf>
    <xf numFmtId="0" fontId="24" fillId="2" borderId="30" xfId="0" applyFont="1" applyFill="1" applyBorder="1" applyAlignment="1" applyProtection="1">
      <alignment horizontal="left" vertical="center" wrapText="1"/>
      <protection locked="0"/>
    </xf>
    <xf numFmtId="0" fontId="24" fillId="2" borderId="31" xfId="0" applyFont="1" applyFill="1" applyBorder="1" applyAlignment="1" applyProtection="1">
      <alignment horizontal="left" vertical="center" wrapText="1"/>
      <protection locked="0"/>
    </xf>
    <xf numFmtId="0" fontId="13" fillId="2" borderId="32" xfId="0" applyFont="1" applyFill="1" applyBorder="1"/>
    <xf numFmtId="4" fontId="9" fillId="2" borderId="6" xfId="0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right" vertical="center"/>
    </xf>
    <xf numFmtId="1" fontId="7" fillId="2" borderId="5" xfId="0" applyNumberFormat="1" applyFont="1" applyFill="1" applyBorder="1" applyAlignment="1">
      <alignment horizontal="left" vertical="center" wrapText="1"/>
    </xf>
    <xf numFmtId="1" fontId="11" fillId="2" borderId="12" xfId="0" applyNumberFormat="1" applyFont="1" applyFill="1" applyBorder="1" applyAlignment="1">
      <alignment horizontal="left" vertical="center" wrapText="1"/>
    </xf>
    <xf numFmtId="1" fontId="11" fillId="2" borderId="58" xfId="0" applyNumberFormat="1" applyFont="1" applyFill="1" applyBorder="1" applyAlignment="1">
      <alignment horizontal="left" vertical="center" wrapText="1"/>
    </xf>
    <xf numFmtId="1" fontId="11" fillId="2" borderId="13" xfId="0" applyNumberFormat="1" applyFont="1" applyFill="1" applyBorder="1" applyAlignment="1">
      <alignment horizontal="left" vertical="center" wrapText="1"/>
    </xf>
    <xf numFmtId="0" fontId="11" fillId="2" borderId="60" xfId="0" applyFont="1" applyFill="1" applyBorder="1" applyAlignment="1">
      <alignment horizontal="center" vertical="center"/>
    </xf>
  </cellXfs>
  <cellStyles count="1701">
    <cellStyle name="Dziesiętny 10" xfId="130" xr:uid="{C6ABAC1C-30C1-4D05-B7F6-128B1A99B8F4}"/>
    <cellStyle name="Dziesiętny 10 2" xfId="277" xr:uid="{58314E19-C891-4272-8723-CF3585FCDC98}"/>
    <cellStyle name="Dziesiętny 10 2 2" xfId="488" xr:uid="{698E9DBB-6E40-40F1-884E-7F7C52E906C8}"/>
    <cellStyle name="Dziesiętny 10 2 3" xfId="687" xr:uid="{5E5C8F8D-6912-4998-B911-9070E75529AA}"/>
    <cellStyle name="Dziesiętny 10 2 4" xfId="904" xr:uid="{4D2AF810-9CBC-426E-8667-C0673E0100F2}"/>
    <cellStyle name="Dziesiętny 10 2 5" xfId="1122" xr:uid="{51210A74-75A6-4193-B1F8-9F44BBB1169D}"/>
    <cellStyle name="Dziesiętny 10 3" xfId="242" xr:uid="{A06EF04B-2EFC-4CCE-AE17-5CBAC37E783C}"/>
    <cellStyle name="Dziesiętny 10 3 2" xfId="880" xr:uid="{8528CCB6-0040-41D8-948A-E318FDE7A735}"/>
    <cellStyle name="Dziesiętny 10 3 3" xfId="1098" xr:uid="{7C10C079-F764-4EDD-93E3-B4EE6D8D16CF}"/>
    <cellStyle name="Dziesiętny 10 4" xfId="374" xr:uid="{2E2B03EA-9E60-4708-942D-4710147757F5}"/>
    <cellStyle name="Dziesiętny 10 5" xfId="573" xr:uid="{89512C6C-1651-4DF3-A6C9-07F39C675A6D}"/>
    <cellStyle name="Dziesiętny 10 6" xfId="769" xr:uid="{C1CBE636-4D32-41C3-845E-D59D343FFA28}"/>
    <cellStyle name="Dziesiętny 10 7" xfId="987" xr:uid="{FDE828C4-36D5-4049-B006-CC9FB49FF3A7}"/>
    <cellStyle name="Dziesiętny 11" xfId="131" xr:uid="{E6D8955C-1CDD-42F1-889C-F25AB4EF87B4}"/>
    <cellStyle name="Dziesiętny 11 2" xfId="278" xr:uid="{213237A3-FE1E-48E6-B81C-530ADC42B41A}"/>
    <cellStyle name="Dziesiętny 11 2 2" xfId="489" xr:uid="{5EBD5114-6B2A-4544-9874-C1B9F86B0754}"/>
    <cellStyle name="Dziesiętny 11 2 3" xfId="688" xr:uid="{C92F83D4-34EC-47BD-A4AB-C4A11A5CB59B}"/>
    <cellStyle name="Dziesiętny 11 2 4" xfId="905" xr:uid="{26C2005E-356F-4C84-A455-65048DE7102B}"/>
    <cellStyle name="Dziesiętny 11 2 5" xfId="1123" xr:uid="{22A1787E-5EEF-431D-91C3-9381512C3D86}"/>
    <cellStyle name="Dziesiętny 11 3" xfId="375" xr:uid="{260B854D-B361-49D8-885E-BD801449F616}"/>
    <cellStyle name="Dziesiętny 11 4" xfId="574" xr:uid="{18354D8A-CF06-4233-9168-513D3F743109}"/>
    <cellStyle name="Dziesiętny 11 5" xfId="770" xr:uid="{B10A14D5-EFAB-4DD3-8D29-AE1AD8B17EA7}"/>
    <cellStyle name="Dziesiętny 11 6" xfId="988" xr:uid="{B880A6C9-91D7-44A1-AE0B-5C04C93FE3C7}"/>
    <cellStyle name="Dziesiętny 12" xfId="156" xr:uid="{7C5FE521-50B7-4EED-940D-C3E645752A8C}"/>
    <cellStyle name="Dziesiętny 12 2" xfId="303" xr:uid="{11112535-50A5-4B3A-BBCB-E1AE7E11C20D}"/>
    <cellStyle name="Dziesiętny 12 2 2" xfId="514" xr:uid="{DEFC223B-43AB-48FD-9903-D595DAF52F18}"/>
    <cellStyle name="Dziesiętny 12 2 3" xfId="713" xr:uid="{88BEEB38-82F7-422E-80C0-635AA3927673}"/>
    <cellStyle name="Dziesiętny 12 2 4" xfId="930" xr:uid="{8DAC36B5-C5E4-474E-87AC-46019A061BC1}"/>
    <cellStyle name="Dziesiętny 12 2 5" xfId="1148" xr:uid="{EDE06414-F7D0-4890-8280-923C3704CA9D}"/>
    <cellStyle name="Dziesiętny 12 3" xfId="400" xr:uid="{C5359D35-4503-4CF6-A353-FD5E4C5FB04E}"/>
    <cellStyle name="Dziesiętny 12 4" xfId="599" xr:uid="{4FCF334B-BE5B-4D85-9FA0-F6B7D6395C12}"/>
    <cellStyle name="Dziesiętny 12 5" xfId="795" xr:uid="{584F4972-6AD5-4F2C-BE36-EAFE943FE1E6}"/>
    <cellStyle name="Dziesiętny 12 6" xfId="1013" xr:uid="{D9A6A561-8E95-47B5-B3BE-40341B49DD74}"/>
    <cellStyle name="Dziesiętny 13" xfId="189" xr:uid="{4DEA6647-4C04-48E0-814E-C0F927522E6F}"/>
    <cellStyle name="Dziesiętny 13 2" xfId="437" xr:uid="{42C1E9ED-4F41-4F53-9895-3C7E14417CA4}"/>
    <cellStyle name="Dziesiętny 13 3" xfId="636" xr:uid="{F67B30B4-6B39-486F-8227-D38FC2405FB2}"/>
    <cellStyle name="Dziesiętny 13 4" xfId="828" xr:uid="{573830E9-70CD-4AAA-9D63-817E4A76FCDB}"/>
    <cellStyle name="Dziesiętny 13 5" xfId="1046" xr:uid="{6ABA92CE-4149-4F62-9951-3ED2C44363A4}"/>
    <cellStyle name="Dziesiętny 14" xfId="214" xr:uid="{5E475C60-0202-4CD0-9989-6215155D8D85}"/>
    <cellStyle name="Dziesiętny 14 2" xfId="439" xr:uid="{EFF5E60B-3ED0-4D06-AD90-C673AB7DC5D7}"/>
    <cellStyle name="Dziesiętny 14 3" xfId="638" xr:uid="{8066656A-C40C-48FD-B9B5-AC86678EE437}"/>
    <cellStyle name="Dziesiętny 14 4" xfId="853" xr:uid="{9988388B-7C43-40AC-9294-09F014246905}"/>
    <cellStyle name="Dziesiętny 14 5" xfId="1071" xr:uid="{4409ACF0-1148-44C8-A488-E2102374CCFA}"/>
    <cellStyle name="Dziesiętny 15" xfId="239" xr:uid="{36B6C2CC-3B6A-40F2-AA2E-60FB6D39C71A}"/>
    <cellStyle name="Dziesiętny 15 2" xfId="463" xr:uid="{C5A779BE-F5F0-4A86-A1FF-91CB34A93919}"/>
    <cellStyle name="Dziesiętny 15 3" xfId="662" xr:uid="{8DE45AA4-60E7-41EA-9ABC-63EEC08A1AE7}"/>
    <cellStyle name="Dziesiętny 15 4" xfId="878" xr:uid="{58AD5CA5-70F4-4690-A72C-67841B21AE34}"/>
    <cellStyle name="Dziesiętny 15 5" xfId="1096" xr:uid="{608B90D8-C9AD-4B40-B103-FE4583ED5FE5}"/>
    <cellStyle name="Dziesiętny 16" xfId="348" xr:uid="{8B8BFF17-BFF3-4576-A098-00A9BC105DA3}"/>
    <cellStyle name="Dziesiętny 16 2" xfId="961" xr:uid="{A4092A79-CAF8-4CB7-ADB7-99A83B8D3113}"/>
    <cellStyle name="Dziesiętny 16 3" xfId="1179" xr:uid="{790C0ECC-84F8-4CEE-8BDC-7EF8FE6260FA}"/>
    <cellStyle name="Dziesiętny 17" xfId="349" xr:uid="{8D35D079-1D72-470E-882F-7131A3E13D42}"/>
    <cellStyle name="Dziesiętny 18" xfId="744" xr:uid="{2644C6B7-87AD-41C6-8BDE-C4F1B2F400B8}"/>
    <cellStyle name="Dziesiętny 19" xfId="962" xr:uid="{82108518-A021-42D1-81D1-D7437E5F1241}"/>
    <cellStyle name="Dziesiętny 2" xfId="9" xr:uid="{2F7D8C0C-F465-49FA-9880-624A270C8301}"/>
    <cellStyle name="Dziesiętny 2 10" xfId="107" xr:uid="{C9F1EBF1-5323-4222-8BCF-258A98E6F434}"/>
    <cellStyle name="Dziesiętny 2 10 10" xfId="552" xr:uid="{4DCC0119-23DA-4C8C-92FE-908F7495A192}"/>
    <cellStyle name="Dziesiętny 2 10 11" xfId="748" xr:uid="{517097A8-6E11-4B4C-B331-F2EF385CFAEF}"/>
    <cellStyle name="Dziesiętny 2 10 12" xfId="966" xr:uid="{00D6A828-FE56-4915-9E5B-F25B279FBDE9}"/>
    <cellStyle name="Dziesiętny 2 10 2" xfId="120" xr:uid="{3CC9AF8A-5721-4D0D-8B16-5C5EDA374CD8}"/>
    <cellStyle name="Dziesiętny 2 10 2 10" xfId="979" xr:uid="{C3CDCC98-5816-4EF0-BF25-1F22F231D392}"/>
    <cellStyle name="Dziesiętny 2 10 2 2" xfId="148" xr:uid="{02D33842-7FBC-4561-ADDA-54D9095A62B9}"/>
    <cellStyle name="Dziesiętny 2 10 2 2 2" xfId="295" xr:uid="{91A931CB-10E0-4245-87CD-824864FD867F}"/>
    <cellStyle name="Dziesiętny 2 10 2 2 2 2" xfId="506" xr:uid="{5DC987EC-9347-40A5-A40D-A5B9C18186A6}"/>
    <cellStyle name="Dziesiętny 2 10 2 2 2 3" xfId="705" xr:uid="{EA492E15-7533-45B1-BC41-FFAE9DD48DD7}"/>
    <cellStyle name="Dziesiętny 2 10 2 2 2 4" xfId="922" xr:uid="{A5D71A0B-F0AA-4D3A-BFB1-02F2EE1E1AB6}"/>
    <cellStyle name="Dziesiętny 2 10 2 2 2 5" xfId="1140" xr:uid="{61A1397E-1568-4309-8FC9-1B7BB46C1C09}"/>
    <cellStyle name="Dziesiętny 2 10 2 2 3" xfId="392" xr:uid="{2B0549A9-8499-433D-828F-DCE252483A17}"/>
    <cellStyle name="Dziesiętny 2 10 2 2 4" xfId="591" xr:uid="{E9BE2C4C-963D-44A7-AAC0-0822ED0A50E1}"/>
    <cellStyle name="Dziesiętny 2 10 2 2 5" xfId="787" xr:uid="{F40159F1-5158-49AB-8AB6-F3DBB94289C0}"/>
    <cellStyle name="Dziesiętny 2 10 2 2 6" xfId="1005" xr:uid="{8770C699-2E6E-4878-ABBC-2060C4E3A4B4}"/>
    <cellStyle name="Dziesiętny 2 10 2 3" xfId="173" xr:uid="{3F896518-9067-4BD9-B45C-A410A9A01DE0}"/>
    <cellStyle name="Dziesiętny 2 10 2 3 2" xfId="320" xr:uid="{F24C03E7-64F2-429B-886F-B4AC075039D3}"/>
    <cellStyle name="Dziesiętny 2 10 2 3 2 2" xfId="531" xr:uid="{B18C58BF-5581-4449-B19D-ADFDF66F3AC7}"/>
    <cellStyle name="Dziesiętny 2 10 2 3 2 3" xfId="730" xr:uid="{016BABF0-23AE-4156-9F8F-2A4C30475B1C}"/>
    <cellStyle name="Dziesiętny 2 10 2 3 2 4" xfId="947" xr:uid="{343F1AD7-4DA0-4E8C-AE52-AF278B9CF3D5}"/>
    <cellStyle name="Dziesiętny 2 10 2 3 2 5" xfId="1165" xr:uid="{735402EB-F287-45BE-8B4F-B3F51C272E12}"/>
    <cellStyle name="Dziesiętny 2 10 2 3 3" xfId="417" xr:uid="{4D28A416-0632-46DC-A703-68F20B9F376F}"/>
    <cellStyle name="Dziesiętny 2 10 2 3 4" xfId="616" xr:uid="{FD33E44B-A228-4F4D-81D7-F638CDD423D5}"/>
    <cellStyle name="Dziesiętny 2 10 2 3 5" xfId="812" xr:uid="{FBD6E462-E964-4266-BA9B-CA5CDB0C8159}"/>
    <cellStyle name="Dziesiętny 2 10 2 3 6" xfId="1030" xr:uid="{E5DA0B0E-4355-4820-9F2B-F32A3BF67082}"/>
    <cellStyle name="Dziesiętny 2 10 2 4" xfId="206" xr:uid="{7D4EB288-FDAC-40CB-9C16-589726A7B555}"/>
    <cellStyle name="Dziesiętny 2 10 2 4 2" xfId="455" xr:uid="{D13CACBF-F064-426A-97A6-B594DB8CF841}"/>
    <cellStyle name="Dziesiętny 2 10 2 4 3" xfId="654" xr:uid="{582DC299-7520-4CF9-A04D-37DBCBD7CB32}"/>
    <cellStyle name="Dziesiętny 2 10 2 4 4" xfId="845" xr:uid="{9A27186F-23DF-4929-9202-316AEE4D7728}"/>
    <cellStyle name="Dziesiętny 2 10 2 4 5" xfId="1063" xr:uid="{58602657-A2A0-4492-BD5F-EC647E481C69}"/>
    <cellStyle name="Dziesiętny 2 10 2 5" xfId="231" xr:uid="{2962E0F0-4DE7-4185-8116-EDC58188AA1C}"/>
    <cellStyle name="Dziesiętny 2 10 2 5 2" xfId="480" xr:uid="{589A4784-3352-4AD9-B13D-155D0A598766}"/>
    <cellStyle name="Dziesiętny 2 10 2 5 3" xfId="679" xr:uid="{50855CB8-7C8E-49F9-A79B-9BAA66DEC969}"/>
    <cellStyle name="Dziesiętny 2 10 2 5 4" xfId="870" xr:uid="{B4403CBE-20E9-42D3-A44C-658561CC3B36}"/>
    <cellStyle name="Dziesiętny 2 10 2 5 5" xfId="1088" xr:uid="{6D49A672-152D-4D51-9EF4-62700713CC16}"/>
    <cellStyle name="Dziesiętny 2 10 2 6" xfId="269" xr:uid="{22521E80-F458-450B-B9F3-16BBDA55468F}"/>
    <cellStyle name="Dziesiętny 2 10 2 6 2" xfId="896" xr:uid="{E1AFB98F-0F9B-48E4-9418-8198118E4E37}"/>
    <cellStyle name="Dziesiętny 2 10 2 6 3" xfId="1114" xr:uid="{8A5E4B0A-ED1A-4C8D-BF6F-746E7007C6FE}"/>
    <cellStyle name="Dziesiętny 2 10 2 7" xfId="366" xr:uid="{5F7576F5-65CD-43C4-A196-CFDB72358717}"/>
    <cellStyle name="Dziesiętny 2 10 2 8" xfId="565" xr:uid="{8233F137-4BCF-47C6-87F3-24F12D55BA66}"/>
    <cellStyle name="Dziesiętny 2 10 2 9" xfId="761" xr:uid="{E592F148-D0BC-4847-9E40-EE66E63FFC51}"/>
    <cellStyle name="Dziesiętny 2 10 3" xfId="114" xr:uid="{057E3026-4A4C-4387-8C7E-8BA3922EF4C0}"/>
    <cellStyle name="Dziesiętny 2 10 3 10" xfId="973" xr:uid="{C54443BF-4D97-436B-8456-FF83F791FE17}"/>
    <cellStyle name="Dziesiętny 2 10 3 2" xfId="142" xr:uid="{D0D10B47-827B-4147-9D2A-B5BAF098ED9D}"/>
    <cellStyle name="Dziesiętny 2 10 3 2 2" xfId="289" xr:uid="{FFC7359A-A27B-4E0B-94A3-0E43FDE67534}"/>
    <cellStyle name="Dziesiętny 2 10 3 2 2 2" xfId="500" xr:uid="{3B037E1D-E925-4238-B159-E782AB9E5AF9}"/>
    <cellStyle name="Dziesiętny 2 10 3 2 2 3" xfId="699" xr:uid="{1AA4B53A-617A-4FE2-95F9-D9EC07ECA874}"/>
    <cellStyle name="Dziesiętny 2 10 3 2 2 4" xfId="916" xr:uid="{DAACAD7E-26DB-42F7-9156-76B08446D919}"/>
    <cellStyle name="Dziesiętny 2 10 3 2 2 5" xfId="1134" xr:uid="{BB3468BC-4B40-4F41-A675-F9E61D853390}"/>
    <cellStyle name="Dziesiętny 2 10 3 2 3" xfId="386" xr:uid="{EB552816-1E50-4BE7-A750-024B2BDA773E}"/>
    <cellStyle name="Dziesiętny 2 10 3 2 4" xfId="585" xr:uid="{37251AF1-66BB-4D09-9D16-CDEA5350F3CF}"/>
    <cellStyle name="Dziesiętny 2 10 3 2 5" xfId="781" xr:uid="{7866DC72-D373-4027-9149-A3B93120E874}"/>
    <cellStyle name="Dziesiętny 2 10 3 2 6" xfId="999" xr:uid="{EE99C7A9-AF30-4074-ABA5-8BE2ADC6B4A5}"/>
    <cellStyle name="Dziesiętny 2 10 3 3" xfId="167" xr:uid="{5CEEA574-1AC7-4564-A193-3A19563D0EB4}"/>
    <cellStyle name="Dziesiętny 2 10 3 3 2" xfId="314" xr:uid="{A717EFD7-18A1-4FE8-BB12-F6E2188BE16F}"/>
    <cellStyle name="Dziesiętny 2 10 3 3 2 2" xfId="525" xr:uid="{D64F3793-ABF4-4DFA-AD88-8044FD40BEF8}"/>
    <cellStyle name="Dziesiętny 2 10 3 3 2 3" xfId="724" xr:uid="{B779C2BC-7955-4A1A-9DDF-BBFD55A35D5B}"/>
    <cellStyle name="Dziesiętny 2 10 3 3 2 4" xfId="941" xr:uid="{324E6009-423B-4AB9-AC19-7863403F302D}"/>
    <cellStyle name="Dziesiętny 2 10 3 3 2 5" xfId="1159" xr:uid="{11BE6CC0-E75B-4001-B307-340EFDE23E88}"/>
    <cellStyle name="Dziesiętny 2 10 3 3 3" xfId="411" xr:uid="{6C9779A9-72B4-4C72-9374-E52928450B1A}"/>
    <cellStyle name="Dziesiętny 2 10 3 3 4" xfId="610" xr:uid="{9F7C17B4-BE15-49EE-A24C-9AD22FFBA2EF}"/>
    <cellStyle name="Dziesiętny 2 10 3 3 5" xfId="806" xr:uid="{41D0C11E-24B2-4401-B460-6156D5EBFFCD}"/>
    <cellStyle name="Dziesiętny 2 10 3 3 6" xfId="1024" xr:uid="{354A98DA-472F-4A22-A8FC-2EC3EAC350A1}"/>
    <cellStyle name="Dziesiętny 2 10 3 4" xfId="200" xr:uid="{3177894E-B51D-44DC-B3F3-81483364872E}"/>
    <cellStyle name="Dziesiętny 2 10 3 4 2" xfId="449" xr:uid="{A764D059-5941-4513-A6BF-122F4EDBA6E5}"/>
    <cellStyle name="Dziesiętny 2 10 3 4 3" xfId="648" xr:uid="{15794912-FB14-4B66-8295-9A61B36AD062}"/>
    <cellStyle name="Dziesiętny 2 10 3 4 4" xfId="839" xr:uid="{F9FFFA42-98F1-46F1-AE92-0BA904ABA130}"/>
    <cellStyle name="Dziesiętny 2 10 3 4 5" xfId="1057" xr:uid="{32194DC8-B31D-4A43-B42D-0F73F6710B30}"/>
    <cellStyle name="Dziesiętny 2 10 3 5" xfId="225" xr:uid="{758AFBD1-EDB4-431D-B77C-5FFE0C8B5C75}"/>
    <cellStyle name="Dziesiętny 2 10 3 5 2" xfId="474" xr:uid="{F9D0CC3A-2D0E-4777-AC20-642482E32A3F}"/>
    <cellStyle name="Dziesiętny 2 10 3 5 3" xfId="673" xr:uid="{8F6B1B71-5018-4BA9-8E11-CC36DD2367F4}"/>
    <cellStyle name="Dziesiętny 2 10 3 5 4" xfId="864" xr:uid="{D812C4AA-8775-48B9-A3E7-8BDBCE3D427D}"/>
    <cellStyle name="Dziesiętny 2 10 3 5 5" xfId="1082" xr:uid="{62EAA205-D9B9-41E1-8898-994DE75A76DE}"/>
    <cellStyle name="Dziesiętny 2 10 3 6" xfId="263" xr:uid="{4EDC3B68-EA10-459E-BC1A-BA1169B5DF86}"/>
    <cellStyle name="Dziesiętny 2 10 3 6 2" xfId="890" xr:uid="{08F7D79B-C508-42B2-BEB8-426C09FBC5D5}"/>
    <cellStyle name="Dziesiętny 2 10 3 6 3" xfId="1108" xr:uid="{1B7ABCB7-93F4-415F-872A-1487279190BF}"/>
    <cellStyle name="Dziesiętny 2 10 3 7" xfId="360" xr:uid="{0DCB0781-F5F3-43CC-B2BD-945033FF7C42}"/>
    <cellStyle name="Dziesiętny 2 10 3 8" xfId="559" xr:uid="{50F9BD0F-80CB-4E85-9853-0083320810DE}"/>
    <cellStyle name="Dziesiętny 2 10 3 9" xfId="755" xr:uid="{737D97F3-AEB0-4EFB-9F9B-E64CCBE2D666}"/>
    <cellStyle name="Dziesiętny 2 10 4" xfId="135" xr:uid="{F0D2A926-148D-412E-924C-5B0B30FAA144}"/>
    <cellStyle name="Dziesiętny 2 10 4 2" xfId="282" xr:uid="{2F8946CB-23A8-4037-99C7-2232550A20AD}"/>
    <cellStyle name="Dziesiętny 2 10 4 2 2" xfId="493" xr:uid="{EC70BAC9-3244-4C4C-B47E-8E8FBC8FC2CF}"/>
    <cellStyle name="Dziesiętny 2 10 4 2 3" xfId="692" xr:uid="{B707CE86-AB54-4C05-B9DA-F9EEB8FC3CD1}"/>
    <cellStyle name="Dziesiętny 2 10 4 2 4" xfId="909" xr:uid="{0A50B459-E3FF-49F6-BDA5-0641F2543FCE}"/>
    <cellStyle name="Dziesiętny 2 10 4 2 5" xfId="1127" xr:uid="{987DB5B9-6619-4006-BD46-526E26AFAF5A}"/>
    <cellStyle name="Dziesiętny 2 10 4 3" xfId="379" xr:uid="{A82D22AA-9944-4E0E-A1C2-DDBB977404A1}"/>
    <cellStyle name="Dziesiętny 2 10 4 4" xfId="578" xr:uid="{DEB65882-4066-4263-BCBC-97A3DA7B95A0}"/>
    <cellStyle name="Dziesiętny 2 10 4 5" xfId="774" xr:uid="{E0B45EE6-4F03-4857-A717-04397CF238AC}"/>
    <cellStyle name="Dziesiętny 2 10 4 6" xfId="992" xr:uid="{82FCE59F-722E-4B2D-98D5-2D0119AB9988}"/>
    <cellStyle name="Dziesiętny 2 10 5" xfId="160" xr:uid="{0C01B26D-3B13-400E-9FC4-7675CE102F7F}"/>
    <cellStyle name="Dziesiętny 2 10 5 2" xfId="307" xr:uid="{A86DC470-0DCB-4812-8325-DDB762AA4F7E}"/>
    <cellStyle name="Dziesiętny 2 10 5 2 2" xfId="518" xr:uid="{FC1B3388-7827-4EE4-B6A4-597D8FB64CE4}"/>
    <cellStyle name="Dziesiętny 2 10 5 2 3" xfId="717" xr:uid="{C17CD994-F6A6-4D76-A2BE-769DE4D765ED}"/>
    <cellStyle name="Dziesiętny 2 10 5 2 4" xfId="934" xr:uid="{786EF2AF-89C3-40D9-98C3-0A6B70B5D18C}"/>
    <cellStyle name="Dziesiętny 2 10 5 2 5" xfId="1152" xr:uid="{034A5F58-BD24-4EF3-9BB1-CB1BA3771B24}"/>
    <cellStyle name="Dziesiętny 2 10 5 3" xfId="404" xr:uid="{86A5EC6E-F745-4A18-ACE4-53F1AAAE92B2}"/>
    <cellStyle name="Dziesiętny 2 10 5 4" xfId="603" xr:uid="{77EFF197-948E-44F9-9D94-49874C7F734D}"/>
    <cellStyle name="Dziesiętny 2 10 5 5" xfId="799" xr:uid="{9497D0C5-32B4-45C3-BB1D-013043280C66}"/>
    <cellStyle name="Dziesiętny 2 10 5 6" xfId="1017" xr:uid="{E8C2251E-99A8-4BDD-9A95-521EE28C06FB}"/>
    <cellStyle name="Dziesiętny 2 10 6" xfId="193" xr:uid="{DF23CABE-8F45-4B65-98B7-B4BC615C059A}"/>
    <cellStyle name="Dziesiętny 2 10 6 2" xfId="442" xr:uid="{CD4A414B-74DF-4A20-ABE6-EE80FE243DCB}"/>
    <cellStyle name="Dziesiętny 2 10 6 3" xfId="641" xr:uid="{F3C43ACA-4522-4A38-8C2D-BCDBBB1E51D2}"/>
    <cellStyle name="Dziesiętny 2 10 6 4" xfId="832" xr:uid="{DCF71883-ACB9-4185-BB45-D08E0E0C37C4}"/>
    <cellStyle name="Dziesiętny 2 10 6 5" xfId="1050" xr:uid="{5C3A0DD1-BB0C-49DB-97A1-3CD52E2ACA8D}"/>
    <cellStyle name="Dziesiętny 2 10 7" xfId="218" xr:uid="{6422189C-6AE6-4360-A830-84A016DA9BF0}"/>
    <cellStyle name="Dziesiętny 2 10 7 2" xfId="467" xr:uid="{61C1E6C5-9973-445D-BC44-FC4EFEF3DA97}"/>
    <cellStyle name="Dziesiętny 2 10 7 3" xfId="666" xr:uid="{58DA5614-D8A4-46CB-B646-5FDB98483225}"/>
    <cellStyle name="Dziesiętny 2 10 7 4" xfId="857" xr:uid="{66275211-E3F8-4420-91B3-7FEC81E09BCE}"/>
    <cellStyle name="Dziesiętny 2 10 7 5" xfId="1075" xr:uid="{44281783-553E-4073-8C3C-65B194022ABD}"/>
    <cellStyle name="Dziesiętny 2 10 8" xfId="256" xr:uid="{1A2ADB35-D8BB-4E3A-87A6-B6F4D9097E3F}"/>
    <cellStyle name="Dziesiętny 2 10 8 2" xfId="883" xr:uid="{1F0DD79D-99B7-4D05-BF5D-D73349E6EBC9}"/>
    <cellStyle name="Dziesiętny 2 10 8 3" xfId="1101" xr:uid="{EE3DCB83-9485-4F09-B88D-42953FDB0129}"/>
    <cellStyle name="Dziesiętny 2 10 9" xfId="353" xr:uid="{D5D6F492-DCBD-4747-B8FC-8A7433017071}"/>
    <cellStyle name="Dziesiętny 2 11" xfId="124" xr:uid="{6EAE8B19-1A37-44CC-A929-B45D17E99005}"/>
    <cellStyle name="Dziesiętny 2 11 10" xfId="983" xr:uid="{55CEBCAE-08C6-421E-9681-F3F69A581664}"/>
    <cellStyle name="Dziesiętny 2 11 2" xfId="152" xr:uid="{263AF58A-3E30-4601-9260-FD5835AA8DA9}"/>
    <cellStyle name="Dziesiętny 2 11 2 2" xfId="299" xr:uid="{04CD06CF-71D1-4D50-89E7-5D1BAE513A1B}"/>
    <cellStyle name="Dziesiętny 2 11 2 2 2" xfId="510" xr:uid="{1FED5055-9FE4-4056-A77A-6E3345BA9D8B}"/>
    <cellStyle name="Dziesiętny 2 11 2 2 3" xfId="709" xr:uid="{6142BF3F-6356-4820-9377-78BECCC3BD98}"/>
    <cellStyle name="Dziesiętny 2 11 2 2 4" xfId="926" xr:uid="{51FA2A6C-45CF-40CB-9141-DA50A3298CF6}"/>
    <cellStyle name="Dziesiętny 2 11 2 2 5" xfId="1144" xr:uid="{9E4E5E6D-68EA-4535-8A23-CD9C879D61ED}"/>
    <cellStyle name="Dziesiętny 2 11 2 3" xfId="396" xr:uid="{10E16848-49C3-4772-9B97-3B56A533FE84}"/>
    <cellStyle name="Dziesiętny 2 11 2 4" xfId="595" xr:uid="{F520C200-433E-40BB-A9B2-6908BA22FAC5}"/>
    <cellStyle name="Dziesiętny 2 11 2 5" xfId="791" xr:uid="{F15FC1F5-32C9-4D43-B242-CF3226C39086}"/>
    <cellStyle name="Dziesiętny 2 11 2 6" xfId="1009" xr:uid="{AF91C30F-EC5C-46B9-9B51-A15ECC355EDB}"/>
    <cellStyle name="Dziesiętny 2 11 3" xfId="177" xr:uid="{1F7405D6-4B58-417F-A40C-E35BBDB2A6EC}"/>
    <cellStyle name="Dziesiętny 2 11 3 2" xfId="324" xr:uid="{09586B28-2B48-4E15-9A4E-735BE4627F16}"/>
    <cellStyle name="Dziesiętny 2 11 3 2 2" xfId="535" xr:uid="{39DE8214-5BF4-4C01-862A-8B390D5A8AC8}"/>
    <cellStyle name="Dziesiętny 2 11 3 2 3" xfId="734" xr:uid="{A7453D85-D67E-47CB-91CF-77720FA47F8A}"/>
    <cellStyle name="Dziesiętny 2 11 3 2 4" xfId="951" xr:uid="{22674539-C82E-40B3-8B5D-9170FC16DD56}"/>
    <cellStyle name="Dziesiętny 2 11 3 2 5" xfId="1169" xr:uid="{C825194E-7EF1-4F7B-B7B4-1E6683677D1F}"/>
    <cellStyle name="Dziesiętny 2 11 3 3" xfId="421" xr:uid="{01236A89-689D-4395-883A-B6B0D95463FE}"/>
    <cellStyle name="Dziesiętny 2 11 3 4" xfId="620" xr:uid="{19DFEB55-EF64-40CB-A996-9D5C169942D5}"/>
    <cellStyle name="Dziesiętny 2 11 3 5" xfId="816" xr:uid="{815DFE3D-E188-459E-8CEF-B17818BF52A2}"/>
    <cellStyle name="Dziesiętny 2 11 3 6" xfId="1034" xr:uid="{A312851C-56D2-4864-9BBD-E9BADC1176A1}"/>
    <cellStyle name="Dziesiętny 2 11 4" xfId="210" xr:uid="{93A1CF6C-361E-4D2B-B81D-73050044344E}"/>
    <cellStyle name="Dziesiętny 2 11 4 2" xfId="459" xr:uid="{9B845277-0A17-4AD6-B751-BEF9BDDC2AD8}"/>
    <cellStyle name="Dziesiętny 2 11 4 3" xfId="658" xr:uid="{61E176BA-AB8D-4811-A0E7-56B36AA09949}"/>
    <cellStyle name="Dziesiętny 2 11 4 4" xfId="849" xr:uid="{CD58A0DD-3F5E-4804-A507-972E978BA6C0}"/>
    <cellStyle name="Dziesiętny 2 11 4 5" xfId="1067" xr:uid="{E0C0AD88-2EB7-44B3-A16F-6BDDAC99B92A}"/>
    <cellStyle name="Dziesiętny 2 11 5" xfId="235" xr:uid="{C58613FC-A0D7-4F52-BA7B-40CEFF35C11E}"/>
    <cellStyle name="Dziesiętny 2 11 5 2" xfId="484" xr:uid="{A876499D-E4B6-4A11-9BB4-DF94D4B1A5DD}"/>
    <cellStyle name="Dziesiętny 2 11 5 3" xfId="683" xr:uid="{FEA116E3-64D3-432F-97FB-47A25B39BF55}"/>
    <cellStyle name="Dziesiętny 2 11 5 4" xfId="874" xr:uid="{E6A42596-9276-48DD-8CB6-E05ADFBDFE1D}"/>
    <cellStyle name="Dziesiętny 2 11 5 5" xfId="1092" xr:uid="{E4A7F5AB-D064-4FB8-BAC6-F36CD669D1E2}"/>
    <cellStyle name="Dziesiętny 2 11 6" xfId="273" xr:uid="{781A01EC-D6E4-4E31-8E5C-6510D9C8156E}"/>
    <cellStyle name="Dziesiętny 2 11 6 2" xfId="900" xr:uid="{2A92D2F4-239E-4FA7-9AE3-4006AE4BDDEC}"/>
    <cellStyle name="Dziesiętny 2 11 6 3" xfId="1118" xr:uid="{0918DF7F-8488-4260-A2CD-FCCD8AE07A45}"/>
    <cellStyle name="Dziesiętny 2 11 7" xfId="370" xr:uid="{FEAFA27E-CC43-4FA6-B060-A4E72E41F66C}"/>
    <cellStyle name="Dziesiętny 2 11 8" xfId="569" xr:uid="{6FE283D2-FBFB-4165-B24F-C7723D8BC43C}"/>
    <cellStyle name="Dziesiętny 2 11 9" xfId="765" xr:uid="{6B72E346-9091-42AB-B7E8-8DD38AC8CF8E}"/>
    <cellStyle name="Dziesiętny 2 12" xfId="182" xr:uid="{33D68275-2B8F-40E1-A240-D1D16BE52107}"/>
    <cellStyle name="Dziesiętny 2 12 2" xfId="329" xr:uid="{67845F72-9DCA-432E-937E-04E8F702E07B}"/>
    <cellStyle name="Dziesiętny 2 12 2 2" xfId="540" xr:uid="{1733866C-F91B-4EA4-AD45-7A15E10CC665}"/>
    <cellStyle name="Dziesiętny 2 12 2 3" xfId="739" xr:uid="{BC0D69BC-668C-4548-A001-213EE239F0E5}"/>
    <cellStyle name="Dziesiętny 2 12 2 4" xfId="956" xr:uid="{6ECECCCF-40B9-4396-8681-8CFDFC71DD57}"/>
    <cellStyle name="Dziesiętny 2 12 2 5" xfId="1174" xr:uid="{ECE0D25D-1953-4CCA-88EE-C8DE6C7663CE}"/>
    <cellStyle name="Dziesiętny 2 12 3" xfId="346" xr:uid="{B16ECC6C-CDB2-445C-AFAC-1CE9FB624D01}"/>
    <cellStyle name="Dziesiętny 2 12 4" xfId="426" xr:uid="{1EE2DEA3-36C0-4EB4-BD99-8BAB691213AA}"/>
    <cellStyle name="Dziesiętny 2 12 5" xfId="625" xr:uid="{C50AD960-1A6B-46BD-A391-C44A865A5AFC}"/>
    <cellStyle name="Dziesiętny 2 12 6" xfId="821" xr:uid="{28CCF47F-391E-4A3C-B896-59375CFD56EA}"/>
    <cellStyle name="Dziesiętny 2 12 7" xfId="1039" xr:uid="{4E610B59-B8A0-4C66-8E07-A73C81C44662}"/>
    <cellStyle name="Dziesiętny 2 13" xfId="432" xr:uid="{96AF108E-7832-4595-BA09-2D65E21E9643}"/>
    <cellStyle name="Dziesiętny 2 13 2" xfId="631" xr:uid="{D653B383-4467-4888-937C-726067BFFA14}"/>
    <cellStyle name="Dziesiętny 2 14" xfId="546" xr:uid="{FBB54F65-A493-4F3F-9981-6880834CCF13}"/>
    <cellStyle name="Dziesiętny 2 15" xfId="1181" xr:uid="{8AB18AB1-CCA3-4AFB-B4F8-CAFEA2B9CB6C}"/>
    <cellStyle name="Dziesiętny 2 2" xfId="10" xr:uid="{3F550187-6724-404F-9EE2-96866F756AF2}"/>
    <cellStyle name="Dziesiętny 2 2 2" xfId="11" xr:uid="{D39AB479-D38E-4E93-9431-A2A6B731CA37}"/>
    <cellStyle name="Dziesiętny 2 2 3" xfId="87" xr:uid="{0AB5EE33-BC50-4DCE-889E-E52FE09033EA}"/>
    <cellStyle name="Dziesiętny 2 2 4" xfId="341" xr:uid="{D60CA492-72AB-4DD4-BF99-487139CCEC63}"/>
    <cellStyle name="Dziesiętny 2 3" xfId="12" xr:uid="{1630EB6F-8128-4060-8085-394577214F0F}"/>
    <cellStyle name="Dziesiętny 2 3 2" xfId="13" xr:uid="{6A4649C1-0C86-4F9F-B43A-552C6A861432}"/>
    <cellStyle name="Dziesiętny 2 3 3" xfId="88" xr:uid="{42858502-3610-41E0-A2BD-4E9D7AAE992D}"/>
    <cellStyle name="Dziesiętny 2 3 4" xfId="343" xr:uid="{40E34F78-91F1-4DCD-A16E-4F3BB74D49A9}"/>
    <cellStyle name="Dziesiętny 2 4" xfId="14" xr:uid="{60FFEFF6-CF9F-4628-A12C-A45FCCFF03B7}"/>
    <cellStyle name="Dziesiętny 2 4 2" xfId="15" xr:uid="{05B490CA-D25D-4696-8739-A3EB39CE154E}"/>
    <cellStyle name="Dziesiętny 2 4 3" xfId="89" xr:uid="{1BCA37DC-6F29-41A7-BA30-191E59A62813}"/>
    <cellStyle name="Dziesiętny 2 4 4" xfId="335" xr:uid="{7BE96DD0-93EC-4AD4-BFF7-C2CF9F321B7C}"/>
    <cellStyle name="Dziesiętny 2 5" xfId="16" xr:uid="{0B883576-6812-4A1E-8D35-1779F1C5AB1E}"/>
    <cellStyle name="Dziesiętny 2 5 2" xfId="17" xr:uid="{2C9B1687-297B-4AC1-95D4-7F01A356C756}"/>
    <cellStyle name="Dziesiętny 2 5 3" xfId="86" xr:uid="{516BCE7F-56C7-4C4A-AFE2-BEB744F6D40A}"/>
    <cellStyle name="Dziesiętny 2 5 4" xfId="246" xr:uid="{A52287AF-BCB1-4010-9C72-2504673FD4E5}"/>
    <cellStyle name="Dziesiętny 2 6" xfId="18" xr:uid="{81060F61-4341-4C3E-8D49-33715EBB87EA}"/>
    <cellStyle name="Dziesiętny 2 6 2" xfId="127" xr:uid="{B040368D-C152-4777-A936-1E396DFE0220}"/>
    <cellStyle name="Dziesiętny 2 6 2 10" xfId="985" xr:uid="{37E2641E-BE8D-45B8-8C9B-4601295487F4}"/>
    <cellStyle name="Dziesiętny 2 6 2 2" xfId="154" xr:uid="{E509EDE8-2B37-4C37-B2CA-7948983CF0E6}"/>
    <cellStyle name="Dziesiętny 2 6 2 2 2" xfId="301" xr:uid="{82745D76-7695-4248-B912-E8CD8B49A69A}"/>
    <cellStyle name="Dziesiętny 2 6 2 2 2 2" xfId="512" xr:uid="{BC172236-2E81-4101-BDE1-6947A0CBB63C}"/>
    <cellStyle name="Dziesiętny 2 6 2 2 2 3" xfId="711" xr:uid="{727D86A3-058A-4D7E-8019-6ED9AA3B836D}"/>
    <cellStyle name="Dziesiętny 2 6 2 2 2 4" xfId="928" xr:uid="{A67B08D0-84AD-4313-8C2B-0CD3CDAA8578}"/>
    <cellStyle name="Dziesiętny 2 6 2 2 2 5" xfId="1146" xr:uid="{AFC68266-AF8D-48FF-AD8C-58C0BE3213BB}"/>
    <cellStyle name="Dziesiętny 2 6 2 2 3" xfId="398" xr:uid="{53C09C1D-73B4-413A-A64A-EFABCEEB51BA}"/>
    <cellStyle name="Dziesiętny 2 6 2 2 4" xfId="597" xr:uid="{5E54E51C-FE54-482A-9DEC-E0BB46E573D3}"/>
    <cellStyle name="Dziesiętny 2 6 2 2 5" xfId="793" xr:uid="{7351FE8D-CF26-4EF5-8A0C-08880D3165A4}"/>
    <cellStyle name="Dziesiętny 2 6 2 2 6" xfId="1011" xr:uid="{09B1E6EF-DA0D-421C-9457-3DC4B0A8DDFB}"/>
    <cellStyle name="Dziesiętny 2 6 2 3" xfId="179" xr:uid="{5E8CC747-B618-4C63-A990-D0EF2B4457EE}"/>
    <cellStyle name="Dziesiętny 2 6 2 3 2" xfId="326" xr:uid="{72BC6BAF-6255-4768-B52B-67EF547A1990}"/>
    <cellStyle name="Dziesiętny 2 6 2 3 2 2" xfId="537" xr:uid="{229ED813-F393-4DDF-BA2A-395A1EFC81BA}"/>
    <cellStyle name="Dziesiętny 2 6 2 3 2 3" xfId="736" xr:uid="{41AA9CF3-C2E2-4806-95D2-16B113D5032E}"/>
    <cellStyle name="Dziesiętny 2 6 2 3 2 4" xfId="953" xr:uid="{3268932D-7EE3-445E-B1C8-959E534E10FC}"/>
    <cellStyle name="Dziesiętny 2 6 2 3 2 5" xfId="1171" xr:uid="{803D264E-316F-43AA-AE92-75C6433F1B4B}"/>
    <cellStyle name="Dziesiętny 2 6 2 3 3" xfId="423" xr:uid="{C9A25545-2005-41B2-8964-1CB5A813796C}"/>
    <cellStyle name="Dziesiętny 2 6 2 3 4" xfId="622" xr:uid="{DE212530-9F1B-4120-84FE-1965BF0DD5D4}"/>
    <cellStyle name="Dziesiętny 2 6 2 3 5" xfId="818" xr:uid="{1C9DEDC7-3792-4874-B206-FB2720FBB980}"/>
    <cellStyle name="Dziesiętny 2 6 2 3 6" xfId="1036" xr:uid="{1C6F564D-EA9B-49F4-BA8E-C2686CAE1477}"/>
    <cellStyle name="Dziesiętny 2 6 2 4" xfId="212" xr:uid="{FA9087AF-95B0-417D-A228-37D7589A77BF}"/>
    <cellStyle name="Dziesiętny 2 6 2 4 2" xfId="461" xr:uid="{83D34BF3-8885-4047-BDE8-365B7EC0DADB}"/>
    <cellStyle name="Dziesiętny 2 6 2 4 3" xfId="660" xr:uid="{93E6AB4A-C82E-4E5E-A439-FDAEB3BC9779}"/>
    <cellStyle name="Dziesiętny 2 6 2 4 4" xfId="851" xr:uid="{5AF23FFF-E549-47C1-B468-CCE155ADFAC7}"/>
    <cellStyle name="Dziesiętny 2 6 2 4 5" xfId="1069" xr:uid="{22BD1870-93F9-4ADF-A905-DD31B01C69D9}"/>
    <cellStyle name="Dziesiętny 2 6 2 5" xfId="237" xr:uid="{398DECEF-C420-4D6F-9C80-3228EEF7C28C}"/>
    <cellStyle name="Dziesiętny 2 6 2 5 2" xfId="486" xr:uid="{B71B5792-4965-410D-A451-07EA7A29047C}"/>
    <cellStyle name="Dziesiętny 2 6 2 5 3" xfId="685" xr:uid="{CC7D9A80-45F1-41C8-A2B9-2BA0030942CC}"/>
    <cellStyle name="Dziesiętny 2 6 2 5 4" xfId="876" xr:uid="{03E6AE62-6CE6-497B-BCED-579C4A58811D}"/>
    <cellStyle name="Dziesiętny 2 6 2 5 5" xfId="1094" xr:uid="{0EF5FB62-F9E5-4C48-AAAC-CEB6164543B6}"/>
    <cellStyle name="Dziesiętny 2 6 2 6" xfId="275" xr:uid="{96732ABA-C601-4B03-81FD-FD3B4FEF0CD9}"/>
    <cellStyle name="Dziesiętny 2 6 2 6 2" xfId="902" xr:uid="{EA9355B0-BC38-4D2A-A532-75727101A835}"/>
    <cellStyle name="Dziesiętny 2 6 2 6 3" xfId="1120" xr:uid="{8FB90A14-4071-45ED-94F1-008C486FCF8C}"/>
    <cellStyle name="Dziesiętny 2 6 2 7" xfId="372" xr:uid="{235F3E37-ED7C-47E3-8EA3-07221FB2AE1B}"/>
    <cellStyle name="Dziesiętny 2 6 2 8" xfId="571" xr:uid="{D9B86EBB-ABA8-4F2B-BDE7-3871F49CB5E7}"/>
    <cellStyle name="Dziesiętny 2 6 2 9" xfId="767" xr:uid="{9F638BDF-C9FD-4AEA-8778-9AB4651DFA8F}"/>
    <cellStyle name="Dziesiętny 2 6 3" xfId="185" xr:uid="{CFB29F21-D9F5-4833-BE3C-68E0FFE0471C}"/>
    <cellStyle name="Dziesiętny 2 6 3 2" xfId="332" xr:uid="{80475E6C-AA11-4DD1-8F48-10A35A979B32}"/>
    <cellStyle name="Dziesiętny 2 6 3 2 2" xfId="543" xr:uid="{98CDFB74-61E6-4DCC-AA25-73A8E001367F}"/>
    <cellStyle name="Dziesiętny 2 6 3 2 3" xfId="742" xr:uid="{997FDA2E-1719-49B5-B6D3-613B6563BBA6}"/>
    <cellStyle name="Dziesiętny 2 6 3 2 4" xfId="959" xr:uid="{EF10DEAE-B1DA-4DF9-88B1-DB8FBB2140C7}"/>
    <cellStyle name="Dziesiętny 2 6 3 2 5" xfId="1177" xr:uid="{2C1AB377-2080-446D-8FFE-3954C4B05816}"/>
    <cellStyle name="Dziesiętny 2 6 3 3" xfId="243" xr:uid="{D0F9FDB9-B7E0-4AA2-A024-EB40B15CE95D}"/>
    <cellStyle name="Dziesiętny 2 6 3 4" xfId="429" xr:uid="{1C9400C9-4063-4DAA-8E44-C2C3962112C8}"/>
    <cellStyle name="Dziesiętny 2 6 3 5" xfId="628" xr:uid="{7303FC20-C2F5-4780-802B-7BAC61A32958}"/>
    <cellStyle name="Dziesiętny 2 6 3 6" xfId="824" xr:uid="{8CE55574-40FA-4405-AEC0-EDC8B3308006}"/>
    <cellStyle name="Dziesiętny 2 6 3 7" xfId="1042" xr:uid="{7DAA078A-E65E-4654-9B4D-6120A325DC3D}"/>
    <cellStyle name="Dziesiętny 2 6 4" xfId="435" xr:uid="{CBB89998-2368-4091-9F23-52ACCD062D46}"/>
    <cellStyle name="Dziesiętny 2 6 4 2" xfId="634" xr:uid="{29392550-3DA1-4C54-9745-22735723C13D}"/>
    <cellStyle name="Dziesiętny 2 6 5" xfId="548" xr:uid="{08D68A65-807F-4B79-B98F-F6EE797ACA1C}"/>
    <cellStyle name="Dziesiętny 2 7" xfId="19" xr:uid="{EE09CB0F-DE36-4DAD-9283-F23427646CDF}"/>
    <cellStyle name="Dziesiętny 2 8" xfId="20" xr:uid="{6B31F2E7-28EC-406E-9802-A6CFF840FF0D}"/>
    <cellStyle name="Dziesiętny 2 9" xfId="83" xr:uid="{F76920F2-26F6-4D42-9CFC-A61B35E81649}"/>
    <cellStyle name="Dziesiętny 2 9 10" xfId="550" xr:uid="{DECBAB86-68E0-42D4-AB7C-FA5D9F594363}"/>
    <cellStyle name="Dziesiętny 2 9 11" xfId="746" xr:uid="{DA00A093-9340-437B-8EFC-370C18AFC00F}"/>
    <cellStyle name="Dziesiętny 2 9 12" xfId="964" xr:uid="{23120028-5C4A-422A-99CE-D3AC02034C4E}"/>
    <cellStyle name="Dziesiętny 2 9 2" xfId="118" xr:uid="{F931DEDF-EFBA-40BB-9895-706CEE9F4422}"/>
    <cellStyle name="Dziesiętny 2 9 2 10" xfId="977" xr:uid="{0F01FCF0-E972-4A7A-AA9B-D9E4AFBB4D40}"/>
    <cellStyle name="Dziesiętny 2 9 2 2" xfId="146" xr:uid="{77346157-B64C-4C40-907B-DAA1754880C6}"/>
    <cellStyle name="Dziesiętny 2 9 2 2 2" xfId="293" xr:uid="{7CA78147-E9F5-487D-B9FD-12E1D2895AE9}"/>
    <cellStyle name="Dziesiętny 2 9 2 2 2 2" xfId="504" xr:uid="{C4B24646-D744-4BAD-A82A-E8C3113D51AE}"/>
    <cellStyle name="Dziesiętny 2 9 2 2 2 3" xfId="703" xr:uid="{C3147857-361A-4D9B-AA72-790419DA6925}"/>
    <cellStyle name="Dziesiętny 2 9 2 2 2 4" xfId="920" xr:uid="{56C3926B-75A0-45A1-B177-4BD45F25C317}"/>
    <cellStyle name="Dziesiętny 2 9 2 2 2 5" xfId="1138" xr:uid="{6AFE14D6-8417-4324-B8B3-DD339DDF6DBF}"/>
    <cellStyle name="Dziesiętny 2 9 2 2 3" xfId="390" xr:uid="{4CB90747-7647-4DEF-AB65-AAAD362DC2ED}"/>
    <cellStyle name="Dziesiętny 2 9 2 2 4" xfId="589" xr:uid="{10A268E0-9310-49CB-AECE-BE5D01C97BEB}"/>
    <cellStyle name="Dziesiętny 2 9 2 2 5" xfId="785" xr:uid="{D335EC73-3300-4B98-B1FC-976EB27F3D5E}"/>
    <cellStyle name="Dziesiętny 2 9 2 2 6" xfId="1003" xr:uid="{F17DE211-BF09-4767-B9D7-6ADA67E0B675}"/>
    <cellStyle name="Dziesiętny 2 9 2 3" xfId="171" xr:uid="{FA00E4DC-4BDE-422A-B433-AA172750929C}"/>
    <cellStyle name="Dziesiętny 2 9 2 3 2" xfId="318" xr:uid="{082C5A1D-DF93-4C51-B410-39CE92711A0D}"/>
    <cellStyle name="Dziesiętny 2 9 2 3 2 2" xfId="529" xr:uid="{5A017890-F501-4AD0-8569-02CC3F985FC3}"/>
    <cellStyle name="Dziesiętny 2 9 2 3 2 3" xfId="728" xr:uid="{CDFFC804-851D-4684-8DB2-A0F63E0E8DC0}"/>
    <cellStyle name="Dziesiętny 2 9 2 3 2 4" xfId="945" xr:uid="{D00F3BF0-2BD6-4A28-A674-399B34EC6702}"/>
    <cellStyle name="Dziesiętny 2 9 2 3 2 5" xfId="1163" xr:uid="{39CA20D6-374E-406C-AE2E-F9DD4194ED96}"/>
    <cellStyle name="Dziesiętny 2 9 2 3 3" xfId="415" xr:uid="{2A00CA63-EE28-46EB-B44C-2D6CE7BE1069}"/>
    <cellStyle name="Dziesiętny 2 9 2 3 4" xfId="614" xr:uid="{1E6E7565-9695-476F-9598-B16DBEF04204}"/>
    <cellStyle name="Dziesiętny 2 9 2 3 5" xfId="810" xr:uid="{1F829A5A-E2FD-4971-B7EA-11F24BF3CD30}"/>
    <cellStyle name="Dziesiętny 2 9 2 3 6" xfId="1028" xr:uid="{F315752A-831D-4658-B4D2-240C8D01E9CC}"/>
    <cellStyle name="Dziesiętny 2 9 2 4" xfId="204" xr:uid="{342DC64D-BBED-470E-AA10-A5773D8E37F6}"/>
    <cellStyle name="Dziesiętny 2 9 2 4 2" xfId="453" xr:uid="{F4C84AE4-14D1-45F6-8E50-FF3C017D5932}"/>
    <cellStyle name="Dziesiętny 2 9 2 4 3" xfId="652" xr:uid="{0CC30943-4DFD-4853-AB74-9B98A8A61AAB}"/>
    <cellStyle name="Dziesiętny 2 9 2 4 4" xfId="843" xr:uid="{0BA4B288-19CC-4DE9-91D7-BF929173A86B}"/>
    <cellStyle name="Dziesiętny 2 9 2 4 5" xfId="1061" xr:uid="{768052B9-AC44-461E-B8AC-E48F37CCE558}"/>
    <cellStyle name="Dziesiętny 2 9 2 5" xfId="229" xr:uid="{8D34C4BA-9115-4DE3-8013-56C512073BB3}"/>
    <cellStyle name="Dziesiętny 2 9 2 5 2" xfId="478" xr:uid="{84C5103C-F03C-4CDB-B483-492B0D9C573B}"/>
    <cellStyle name="Dziesiętny 2 9 2 5 3" xfId="677" xr:uid="{8022073F-708C-4C59-9C0A-A15C891297DD}"/>
    <cellStyle name="Dziesiętny 2 9 2 5 4" xfId="868" xr:uid="{1D02B358-4269-4E11-8B52-00047FECB92E}"/>
    <cellStyle name="Dziesiętny 2 9 2 5 5" xfId="1086" xr:uid="{5142FE54-D6F5-4B29-A311-6ACFCCD3E141}"/>
    <cellStyle name="Dziesiętny 2 9 2 6" xfId="267" xr:uid="{D1BB4916-52F9-4DFA-B13A-2FC966265BA7}"/>
    <cellStyle name="Dziesiętny 2 9 2 6 2" xfId="894" xr:uid="{04ACE7B7-FCF1-4C2B-85FE-704E1073ADDC}"/>
    <cellStyle name="Dziesiętny 2 9 2 6 3" xfId="1112" xr:uid="{31570189-647F-409C-BE59-293B29C8780B}"/>
    <cellStyle name="Dziesiętny 2 9 2 7" xfId="364" xr:uid="{C02097DD-0EA2-4B03-8915-9AEA3494FC35}"/>
    <cellStyle name="Dziesiętny 2 9 2 8" xfId="563" xr:uid="{5553C5EE-50DE-4057-B893-53CD4C2664AB}"/>
    <cellStyle name="Dziesiętny 2 9 2 9" xfId="759" xr:uid="{494F8148-0C35-403C-BF8A-341A81D8FD66}"/>
    <cellStyle name="Dziesiętny 2 9 3" xfId="112" xr:uid="{7752B836-29FD-4CEC-ADF9-CE98BD2BF136}"/>
    <cellStyle name="Dziesiętny 2 9 3 10" xfId="971" xr:uid="{36C58668-9DB8-48BA-9897-814DB2CE3CC6}"/>
    <cellStyle name="Dziesiętny 2 9 3 2" xfId="140" xr:uid="{169FC6C3-DC83-44AF-A5E9-05C24BF15591}"/>
    <cellStyle name="Dziesiętny 2 9 3 2 2" xfId="287" xr:uid="{328628E5-2835-48CD-9906-3600314344FE}"/>
    <cellStyle name="Dziesiętny 2 9 3 2 2 2" xfId="498" xr:uid="{A1C16074-53F5-42C6-8AA7-72B6AE3807CD}"/>
    <cellStyle name="Dziesiętny 2 9 3 2 2 3" xfId="697" xr:uid="{175E58FD-01A2-41E7-8439-1FEE51FC5390}"/>
    <cellStyle name="Dziesiętny 2 9 3 2 2 4" xfId="914" xr:uid="{848969FE-E9F1-4E10-85D0-265F97BA4B8A}"/>
    <cellStyle name="Dziesiętny 2 9 3 2 2 5" xfId="1132" xr:uid="{06D6562E-C8EC-4131-81CE-1B71B23C1ECE}"/>
    <cellStyle name="Dziesiętny 2 9 3 2 3" xfId="384" xr:uid="{B0431632-29C7-4CF6-B3A2-3E4A287BB519}"/>
    <cellStyle name="Dziesiętny 2 9 3 2 4" xfId="583" xr:uid="{EAAA1484-2E92-4CB8-AE06-CD4F8877DE0B}"/>
    <cellStyle name="Dziesiętny 2 9 3 2 5" xfId="779" xr:uid="{F5DB4F91-98EE-4A5B-99F7-1B23FA4E7985}"/>
    <cellStyle name="Dziesiętny 2 9 3 2 6" xfId="997" xr:uid="{0273B85C-4C62-4C30-9ECB-F7B83416F9F1}"/>
    <cellStyle name="Dziesiętny 2 9 3 3" xfId="165" xr:uid="{995292A5-EE4D-4C1C-ADDB-33A40946C6C1}"/>
    <cellStyle name="Dziesiętny 2 9 3 3 2" xfId="312" xr:uid="{1CB6C3EE-1560-4B43-9462-422ECF981CFA}"/>
    <cellStyle name="Dziesiętny 2 9 3 3 2 2" xfId="523" xr:uid="{7125C6BD-0A62-42BB-8890-508FAAC69F54}"/>
    <cellStyle name="Dziesiętny 2 9 3 3 2 3" xfId="722" xr:uid="{D6A4B95C-7EBE-4950-8EC4-A34542E1FCEE}"/>
    <cellStyle name="Dziesiętny 2 9 3 3 2 4" xfId="939" xr:uid="{F9CF6EF4-8A34-41E4-8D22-273BA18ABA1A}"/>
    <cellStyle name="Dziesiętny 2 9 3 3 2 5" xfId="1157" xr:uid="{215A7CCC-2777-4C6C-908D-A2D7CFAD8A36}"/>
    <cellStyle name="Dziesiętny 2 9 3 3 3" xfId="409" xr:uid="{9BE2ED79-F101-492E-8628-00A47D029D5B}"/>
    <cellStyle name="Dziesiętny 2 9 3 3 4" xfId="608" xr:uid="{08AEF445-AD84-4CE4-ADA3-9532B1767896}"/>
    <cellStyle name="Dziesiętny 2 9 3 3 5" xfId="804" xr:uid="{9E33A5D6-96C3-4A77-BA11-ABFA4EB5A0DB}"/>
    <cellStyle name="Dziesiętny 2 9 3 3 6" xfId="1022" xr:uid="{537A51CB-91E3-410A-A53A-D02C9FBF80E5}"/>
    <cellStyle name="Dziesiętny 2 9 3 4" xfId="198" xr:uid="{F31B87B5-D154-4AC7-9385-E2CB021152D6}"/>
    <cellStyle name="Dziesiętny 2 9 3 4 2" xfId="447" xr:uid="{394EEE9C-C3EB-4A39-91B7-F39C9D2B3E6E}"/>
    <cellStyle name="Dziesiętny 2 9 3 4 3" xfId="646" xr:uid="{3B2C2059-E2DF-4FDF-A7C5-EB30675F5C20}"/>
    <cellStyle name="Dziesiętny 2 9 3 4 4" xfId="837" xr:uid="{1109C41B-E567-49A9-8E93-2FE4CB4FCD0B}"/>
    <cellStyle name="Dziesiętny 2 9 3 4 5" xfId="1055" xr:uid="{DA786FD2-4F58-41B1-B74A-023B50B0A99E}"/>
    <cellStyle name="Dziesiętny 2 9 3 5" xfId="223" xr:uid="{1866F530-38F3-4088-A71B-8EF261499CFB}"/>
    <cellStyle name="Dziesiętny 2 9 3 5 2" xfId="472" xr:uid="{5BB6C6C1-EF8B-4D8B-A041-9C0B40BFB677}"/>
    <cellStyle name="Dziesiętny 2 9 3 5 3" xfId="671" xr:uid="{E733AE85-645C-474B-B9B5-7B88091E98C6}"/>
    <cellStyle name="Dziesiętny 2 9 3 5 4" xfId="862" xr:uid="{9AF314A0-69A4-4879-8C88-331149A04861}"/>
    <cellStyle name="Dziesiętny 2 9 3 5 5" xfId="1080" xr:uid="{270CE34B-27F6-4F8E-856E-152B0292BFD3}"/>
    <cellStyle name="Dziesiętny 2 9 3 6" xfId="261" xr:uid="{992651D9-1F3E-421B-9784-016C3131EA42}"/>
    <cellStyle name="Dziesiętny 2 9 3 6 2" xfId="888" xr:uid="{34F411C5-C9C2-46BB-A62F-5DC928752E6E}"/>
    <cellStyle name="Dziesiętny 2 9 3 6 3" xfId="1106" xr:uid="{FCC67849-8F73-499A-BEAF-AEC60CECF3A1}"/>
    <cellStyle name="Dziesiętny 2 9 3 7" xfId="358" xr:uid="{69FBCD05-2D9E-4746-9FDF-6430ACDE38E6}"/>
    <cellStyle name="Dziesiętny 2 9 3 8" xfId="557" xr:uid="{489A4F4D-76DA-4ECA-9BE4-11024BCBB30C}"/>
    <cellStyle name="Dziesiętny 2 9 3 9" xfId="753" xr:uid="{C2A9EEC4-FC65-4F98-B239-72765EA431E4}"/>
    <cellStyle name="Dziesiętny 2 9 4" xfId="133" xr:uid="{6A76FD44-F28B-43DD-A0B5-C74466F6251C}"/>
    <cellStyle name="Dziesiętny 2 9 4 2" xfId="280" xr:uid="{DDE3A1C1-C828-4F4D-BE5D-F79B981E08FE}"/>
    <cellStyle name="Dziesiętny 2 9 4 2 2" xfId="491" xr:uid="{4F2B8FD6-7767-4110-A13D-8876C5E98C15}"/>
    <cellStyle name="Dziesiętny 2 9 4 2 3" xfId="690" xr:uid="{31F0EEC8-185F-4EE4-BE6D-2961BD0C5FF9}"/>
    <cellStyle name="Dziesiętny 2 9 4 2 4" xfId="907" xr:uid="{1ACD72CB-1A69-4FA8-B6D8-EA174EA2C9E6}"/>
    <cellStyle name="Dziesiętny 2 9 4 2 5" xfId="1125" xr:uid="{BEEC00F1-17BA-4133-8D5F-EC45921B5582}"/>
    <cellStyle name="Dziesiętny 2 9 4 3" xfId="377" xr:uid="{9CA0E373-1979-418D-9755-110E9998D850}"/>
    <cellStyle name="Dziesiętny 2 9 4 4" xfId="576" xr:uid="{B0E626D6-BD4C-4358-B684-5D37A0D795DA}"/>
    <cellStyle name="Dziesiętny 2 9 4 5" xfId="772" xr:uid="{74D21446-93D5-45AF-A8B3-A297928BFA85}"/>
    <cellStyle name="Dziesiętny 2 9 4 6" xfId="990" xr:uid="{AC69C43E-3E34-40D8-8190-13DB21FBE04D}"/>
    <cellStyle name="Dziesiętny 2 9 5" xfId="158" xr:uid="{1AAFD11B-7FEF-4BC6-93B9-199CF5452D7A}"/>
    <cellStyle name="Dziesiętny 2 9 5 2" xfId="305" xr:uid="{9AB6FEF6-013E-4022-8A4E-931E2667EA01}"/>
    <cellStyle name="Dziesiętny 2 9 5 2 2" xfId="516" xr:uid="{FBAAE056-F6C5-4A17-986E-1F1B03F3EC50}"/>
    <cellStyle name="Dziesiętny 2 9 5 2 3" xfId="715" xr:uid="{2494256C-2A0E-4607-A40B-61C976D4CC6E}"/>
    <cellStyle name="Dziesiętny 2 9 5 2 4" xfId="932" xr:uid="{31DDF3A9-F63F-477A-A869-C63433ECBF8E}"/>
    <cellStyle name="Dziesiętny 2 9 5 2 5" xfId="1150" xr:uid="{93130D43-8BF3-4EBF-A6F3-044C02ECFFE4}"/>
    <cellStyle name="Dziesiętny 2 9 5 3" xfId="402" xr:uid="{45F0B9F5-4A52-4309-BC21-A346D6359C85}"/>
    <cellStyle name="Dziesiętny 2 9 5 4" xfId="601" xr:uid="{AE57C7F4-8827-4965-B435-A7C2488C8E95}"/>
    <cellStyle name="Dziesiętny 2 9 5 5" xfId="797" xr:uid="{0431E0E1-C4F2-4466-A323-796C2435DEC5}"/>
    <cellStyle name="Dziesiętny 2 9 5 6" xfId="1015" xr:uid="{31FD0304-E838-4268-8E04-D4B3CED8E040}"/>
    <cellStyle name="Dziesiętny 2 9 6" xfId="191" xr:uid="{36DA6F5F-1893-4893-9371-56B250B4CAAC}"/>
    <cellStyle name="Dziesiętny 2 9 6 2" xfId="440" xr:uid="{D68A5A02-FC40-4DB4-B97B-E1D443257880}"/>
    <cellStyle name="Dziesiętny 2 9 6 3" xfId="639" xr:uid="{F034F4ED-C719-4EA3-B68A-4D1A42C76DA8}"/>
    <cellStyle name="Dziesiętny 2 9 6 4" xfId="830" xr:uid="{C23CC710-18B5-4EE8-B3F3-1A9E083719EA}"/>
    <cellStyle name="Dziesiętny 2 9 6 5" xfId="1048" xr:uid="{D66D569C-17A0-4650-994A-484D30B9570B}"/>
    <cellStyle name="Dziesiętny 2 9 7" xfId="216" xr:uid="{A62B02D8-A98D-4D85-848C-C7EB98DAB492}"/>
    <cellStyle name="Dziesiętny 2 9 7 2" xfId="465" xr:uid="{20430296-85CB-4F3D-873E-558177CFBB85}"/>
    <cellStyle name="Dziesiętny 2 9 7 3" xfId="664" xr:uid="{99F72770-ABAA-4218-B309-970802E82B10}"/>
    <cellStyle name="Dziesiętny 2 9 7 4" xfId="855" xr:uid="{40426FA0-3034-437B-948F-1B4348E70906}"/>
    <cellStyle name="Dziesiętny 2 9 7 5" xfId="1073" xr:uid="{BB3158D7-91FA-4A64-BD69-266D3966A232}"/>
    <cellStyle name="Dziesiętny 2 9 8" xfId="251" xr:uid="{3FEDB654-2021-4001-A934-7003F46C98F7}"/>
    <cellStyle name="Dziesiętny 2 9 8 2" xfId="881" xr:uid="{3498904E-3E98-44D7-8157-7B85B0403AE8}"/>
    <cellStyle name="Dziesiętny 2 9 8 3" xfId="1099" xr:uid="{F3601934-5882-408D-856E-AB0BFDC16A62}"/>
    <cellStyle name="Dziesiętny 2 9 9" xfId="351" xr:uid="{ADEA8DBF-89E8-435A-BDE5-AAE203B8417C}"/>
    <cellStyle name="Dziesiętny 20" xfId="1183" xr:uid="{87C0DF17-115F-47EC-89B3-476C9C2199C1}"/>
    <cellStyle name="Dziesiętny 21" xfId="1219" xr:uid="{82753224-922D-4463-983D-16525A450D07}"/>
    <cellStyle name="Dziesiętny 22" xfId="1528" xr:uid="{4A68270A-59A0-40C2-A4D2-757818C5F071}"/>
    <cellStyle name="Dziesiętny 3" xfId="21" xr:uid="{D505C480-7CC1-4FB2-9094-63E7055F4F20}"/>
    <cellStyle name="Dziesiętny 3 10" xfId="183" xr:uid="{39037B88-DAFE-437B-B84A-F8C392067E09}"/>
    <cellStyle name="Dziesiętny 3 10 2" xfId="330" xr:uid="{94BB6384-21D2-4E73-B2E9-9A52D8E23AF0}"/>
    <cellStyle name="Dziesiętny 3 10 2 2" xfId="541" xr:uid="{95A38B9C-906C-4279-8D6E-E7E9D5C37920}"/>
    <cellStyle name="Dziesiętny 3 10 2 3" xfId="740" xr:uid="{2BE21EA8-29B5-4A09-8D62-C323CD7693C4}"/>
    <cellStyle name="Dziesiętny 3 10 2 4" xfId="957" xr:uid="{765107B7-CDF8-43CF-AE88-73699CB7ED8A}"/>
    <cellStyle name="Dziesiętny 3 10 2 5" xfId="1175" xr:uid="{24A3E78E-3B67-4806-8D9D-90EB5BF3AC9C}"/>
    <cellStyle name="Dziesiętny 3 10 3" xfId="240" xr:uid="{1887CDD7-F058-4A67-932F-A27A69D52A55}"/>
    <cellStyle name="Dziesiętny 3 10 4" xfId="427" xr:uid="{CF0BF5B6-6246-4D69-AD3F-E173EE4D0357}"/>
    <cellStyle name="Dziesiętny 3 10 5" xfId="626" xr:uid="{054A81B3-0F59-4BCD-86A4-F55DB7F2E502}"/>
    <cellStyle name="Dziesiętny 3 10 6" xfId="822" xr:uid="{79413E46-DDDB-47E6-9822-7A2B22CF1124}"/>
    <cellStyle name="Dziesiętny 3 10 7" xfId="1040" xr:uid="{96609540-B24C-433B-BB98-BD69662BD031}"/>
    <cellStyle name="Dziesiętny 3 11" xfId="433" xr:uid="{744B8CE6-A7BA-41E0-AAFF-FA915A10DDDC}"/>
    <cellStyle name="Dziesiętny 3 11 2" xfId="632" xr:uid="{1D5358D2-945C-447A-A2B0-33057819F262}"/>
    <cellStyle name="Dziesiętny 3 12" xfId="547" xr:uid="{B4967F9D-E125-4883-A76D-BCEEB2CC7776}"/>
    <cellStyle name="Dziesiętny 3 2" xfId="22" xr:uid="{EA978410-D14A-42BD-8E16-5F7E66D46789}"/>
    <cellStyle name="Dziesiętny 3 2 2" xfId="23" xr:uid="{11A1A5AA-772B-40F0-9E67-973565557E8B}"/>
    <cellStyle name="Dziesiętny 3 2 3" xfId="91" xr:uid="{03E4E229-ACB9-4482-8AF3-2E876B5BC354}"/>
    <cellStyle name="Dziesiętny 3 2 4" xfId="245" xr:uid="{C1221A0E-876B-4523-B9E7-6B789562AD91}"/>
    <cellStyle name="Dziesiętny 3 3" xfId="24" xr:uid="{F02226D9-F9F0-4B50-8254-025D0B5AF442}"/>
    <cellStyle name="Dziesiętny 3 3 2" xfId="25" xr:uid="{6F35102C-0CB4-4CF7-BB95-A8F12871C6FB}"/>
    <cellStyle name="Dziesiętny 3 3 3" xfId="92" xr:uid="{D6A56CFC-CF45-4AFA-AFEC-A4EB20C25B23}"/>
    <cellStyle name="Dziesiętny 3 3 4" xfId="250" xr:uid="{E8B0E0BF-81C8-40E1-AE34-F020E0A00628}"/>
    <cellStyle name="Dziesiętny 3 4" xfId="26" xr:uid="{0399A720-1F0E-4298-9FEC-DDC516EBE808}"/>
    <cellStyle name="Dziesiętny 3 4 2" xfId="27" xr:uid="{75179C15-EC40-46AA-8E73-232B4B8798A5}"/>
    <cellStyle name="Dziesiętny 3 4 3" xfId="93" xr:uid="{6229F0F7-B6AA-4329-AE43-42BF93B7DED2}"/>
    <cellStyle name="Dziesiętny 3 4 4" xfId="247" xr:uid="{1D49957B-69CD-4181-8736-CFD7B18B65A2}"/>
    <cellStyle name="Dziesiętny 3 5" xfId="28" xr:uid="{A091F32A-717D-43B9-92F8-DBE7C4A2E488}"/>
    <cellStyle name="Dziesiętny 3 5 2" xfId="128" xr:uid="{3CF79759-CB91-45F3-BDB4-3461F79E244E}"/>
    <cellStyle name="Dziesiętny 3 5 3" xfId="248" xr:uid="{3A4A5C4D-C0E1-4E40-9746-96EDB53C5221}"/>
    <cellStyle name="Dziesiętny 3 6" xfId="29" xr:uid="{79A96497-774E-4224-96A9-3CABA6685401}"/>
    <cellStyle name="Dziesiętny 3 6 2" xfId="184" xr:uid="{1B342692-BB67-45B5-B068-9709DA602275}"/>
    <cellStyle name="Dziesiętny 3 6 2 2" xfId="331" xr:uid="{4BEA2829-B988-45DA-B931-6BF1D2E86497}"/>
    <cellStyle name="Dziesiętny 3 6 2 2 2" xfId="542" xr:uid="{EADDC448-EB22-4882-8E99-344062A3788F}"/>
    <cellStyle name="Dziesiętny 3 6 2 2 3" xfId="741" xr:uid="{2795CD13-FC4C-4A4A-BB3B-A1AFF51792CE}"/>
    <cellStyle name="Dziesiętny 3 6 2 2 4" xfId="958" xr:uid="{13BBA59A-E503-4750-901C-0CCFC5220822}"/>
    <cellStyle name="Dziesiętny 3 6 2 2 5" xfId="1176" xr:uid="{4B0768BD-69D4-47DA-ABA3-3F94F6F4F8E7}"/>
    <cellStyle name="Dziesiętny 3 6 2 3" xfId="428" xr:uid="{1A536343-5661-442B-A3A5-BFB8DCD9A3DC}"/>
    <cellStyle name="Dziesiętny 3 6 2 4" xfId="627" xr:uid="{83FFCB04-BCE2-4A39-ACBE-F8DCE768508B}"/>
    <cellStyle name="Dziesiętny 3 6 2 5" xfId="823" xr:uid="{0A1BEEDB-38FA-46F3-99DD-53D18B5D4A6F}"/>
    <cellStyle name="Dziesiętny 3 6 2 6" xfId="1041" xr:uid="{AB91E9A9-34E1-4C2A-BF1B-4572115195C0}"/>
    <cellStyle name="Dziesiętny 3 6 3" xfId="434" xr:uid="{278FF5AE-273C-4B9B-BA67-E385551E7B81}"/>
    <cellStyle name="Dziesiętny 3 6 3 2" xfId="633" xr:uid="{FF25AB26-32FD-438B-953B-2D9A087C4A25}"/>
    <cellStyle name="Dziesiętny 3 7" xfId="30" xr:uid="{99F8121F-3983-44BF-B240-6A1FDFFBE5DE}"/>
    <cellStyle name="Dziesiętny 3 8" xfId="90" xr:uid="{48789E4C-871A-4E6C-86EC-325B711533B0}"/>
    <cellStyle name="Dziesiętny 3 9" xfId="125" xr:uid="{BF9C2761-B776-4443-852B-38870872C981}"/>
    <cellStyle name="Dziesiętny 3 9 10" xfId="984" xr:uid="{95AC9F97-22B0-450F-8D98-B0AB4596763D}"/>
    <cellStyle name="Dziesiętny 3 9 2" xfId="153" xr:uid="{BB1CFE9D-D197-47EB-A53D-9BD6CD530B48}"/>
    <cellStyle name="Dziesiętny 3 9 2 2" xfId="300" xr:uid="{5AFDD604-5701-4CE5-8C37-E370015F3E62}"/>
    <cellStyle name="Dziesiętny 3 9 2 2 2" xfId="511" xr:uid="{97C2C7C4-1580-44A3-8D72-68BDF0025A10}"/>
    <cellStyle name="Dziesiętny 3 9 2 2 3" xfId="710" xr:uid="{BA2EBF81-B202-46B0-A904-73A9F194E8A2}"/>
    <cellStyle name="Dziesiętny 3 9 2 2 4" xfId="927" xr:uid="{98912FDA-533B-47EC-9783-688AE8366D13}"/>
    <cellStyle name="Dziesiętny 3 9 2 2 5" xfId="1145" xr:uid="{BF4BD5C7-5C36-475C-907C-48CD4CE23A13}"/>
    <cellStyle name="Dziesiętny 3 9 2 3" xfId="397" xr:uid="{0D5DD1A1-52A2-499E-B75E-7B6845F68D17}"/>
    <cellStyle name="Dziesiętny 3 9 2 4" xfId="596" xr:uid="{0106511E-B762-4C1D-94AD-33F8FD314CB8}"/>
    <cellStyle name="Dziesiętny 3 9 2 5" xfId="792" xr:uid="{86F47127-2B59-40B8-9816-181B988EB91A}"/>
    <cellStyle name="Dziesiętny 3 9 2 6" xfId="1010" xr:uid="{90B430B8-5916-49B5-AE10-834DDB1AA7A3}"/>
    <cellStyle name="Dziesiętny 3 9 3" xfId="178" xr:uid="{185F2D8E-5EDE-477A-80E7-E596B0BDB7D6}"/>
    <cellStyle name="Dziesiętny 3 9 3 2" xfId="325" xr:uid="{1F897FAE-7298-4196-A120-254FF7D8D52A}"/>
    <cellStyle name="Dziesiętny 3 9 3 2 2" xfId="536" xr:uid="{778E45E9-6B7A-4F33-B990-F575DFD046B8}"/>
    <cellStyle name="Dziesiętny 3 9 3 2 3" xfId="735" xr:uid="{76462BC2-5E7F-418A-8DFE-40C285B7C256}"/>
    <cellStyle name="Dziesiętny 3 9 3 2 4" xfId="952" xr:uid="{4D96FDD6-0BA0-4244-A50E-56B85836F859}"/>
    <cellStyle name="Dziesiętny 3 9 3 2 5" xfId="1170" xr:uid="{15580393-168C-4145-9719-6F0FDFEF014A}"/>
    <cellStyle name="Dziesiętny 3 9 3 3" xfId="422" xr:uid="{E5FF1804-4DAA-46DC-8AD6-04F95CDDABAA}"/>
    <cellStyle name="Dziesiętny 3 9 3 4" xfId="621" xr:uid="{792D6244-A471-4A58-9EB5-6855EF52AFA5}"/>
    <cellStyle name="Dziesiętny 3 9 3 5" xfId="817" xr:uid="{63C1B97A-1459-4FB6-BA95-D8D673770D13}"/>
    <cellStyle name="Dziesiętny 3 9 3 6" xfId="1035" xr:uid="{9E046DFF-E08A-4D91-B40E-31559C57BD00}"/>
    <cellStyle name="Dziesiętny 3 9 4" xfId="211" xr:uid="{DB827B38-213F-41EC-ADDB-CD45CB4DE143}"/>
    <cellStyle name="Dziesiętny 3 9 4 2" xfId="460" xr:uid="{AF580F64-B2D7-435A-9890-88CB656529D3}"/>
    <cellStyle name="Dziesiętny 3 9 4 3" xfId="659" xr:uid="{EE8917F9-4BEB-4DC6-9804-45B2CB1852B3}"/>
    <cellStyle name="Dziesiętny 3 9 4 4" xfId="850" xr:uid="{E697634A-2F38-469C-8106-2B6B009DA108}"/>
    <cellStyle name="Dziesiętny 3 9 4 5" xfId="1068" xr:uid="{88751D5E-2B57-425B-BA4B-E26CEF65887D}"/>
    <cellStyle name="Dziesiętny 3 9 5" xfId="236" xr:uid="{36575F3E-3781-41AB-9EA7-C463B0F981F3}"/>
    <cellStyle name="Dziesiętny 3 9 5 2" xfId="485" xr:uid="{E8BD1807-63AC-471D-B873-78BF1D088829}"/>
    <cellStyle name="Dziesiętny 3 9 5 3" xfId="684" xr:uid="{71FA61B5-320C-4AF4-890C-EB12DADFA256}"/>
    <cellStyle name="Dziesiętny 3 9 5 4" xfId="875" xr:uid="{3B26BE6A-B7C8-482B-809E-6E81F88DED4A}"/>
    <cellStyle name="Dziesiętny 3 9 5 5" xfId="1093" xr:uid="{85018D03-EF32-48D2-8C31-C02B91922C72}"/>
    <cellStyle name="Dziesiętny 3 9 6" xfId="274" xr:uid="{65C3ADF6-FEEE-449A-A1BE-A7976FCDDBE4}"/>
    <cellStyle name="Dziesiętny 3 9 6 2" xfId="901" xr:uid="{52F17AD3-3E21-439A-8C83-851CA4C597CB}"/>
    <cellStyle name="Dziesiętny 3 9 6 3" xfId="1119" xr:uid="{32A053BF-F324-4139-BABC-C26176D96BDC}"/>
    <cellStyle name="Dziesiętny 3 9 7" xfId="371" xr:uid="{A864E765-F476-4799-AE2A-2FD0A5CB8114}"/>
    <cellStyle name="Dziesiętny 3 9 8" xfId="570" xr:uid="{7D227FA8-D9B4-44CA-A242-03A24DC7FEB9}"/>
    <cellStyle name="Dziesiętny 3 9 9" xfId="766" xr:uid="{68E977CA-9AD6-4E9F-A6FB-7A9B7305A8BE}"/>
    <cellStyle name="Dziesiętny 4" xfId="31" xr:uid="{07B47DA7-5158-40A4-ADA3-4989E3DAC027}"/>
    <cellStyle name="Dziesiętny 4 2" xfId="32" xr:uid="{08CAB9C2-FA5E-4A3F-B6E9-057B10B05748}"/>
    <cellStyle name="Dziesiętny 4 3" xfId="94" xr:uid="{043AE538-D460-4338-9263-9D48EBB6E1FA}"/>
    <cellStyle name="Dziesiętny 4 4" xfId="244" xr:uid="{7C7E403D-AF33-46E4-B85D-3C590693D350}"/>
    <cellStyle name="Dziesiętny 5" xfId="33" xr:uid="{E6FF1263-3D9F-45C3-B7DF-AE55D854634D}"/>
    <cellStyle name="Dziesiętny 5 2" xfId="34" xr:uid="{A88F16D3-D3D2-4B6C-97F9-C902FD7E5DB3}"/>
    <cellStyle name="Dziesiętny 5 3" xfId="106" xr:uid="{4459950F-05A6-4D3A-A945-2102ECEC4F26}"/>
    <cellStyle name="Dziesiętny 5 3 10" xfId="551" xr:uid="{C0A15076-90A0-41BD-BE21-A09A28EDAAD4}"/>
    <cellStyle name="Dziesiętny 5 3 11" xfId="747" xr:uid="{5E7EEC3C-0361-467F-A258-6913D3EF7638}"/>
    <cellStyle name="Dziesiętny 5 3 12" xfId="965" xr:uid="{F78302D1-C89E-4260-85C0-914336188E73}"/>
    <cellStyle name="Dziesiętny 5 3 2" xfId="119" xr:uid="{F339F137-D202-491A-92FC-F3FED2274B89}"/>
    <cellStyle name="Dziesiętny 5 3 2 10" xfId="978" xr:uid="{8AE7921D-39C5-4BFD-839D-FA21A4F7220E}"/>
    <cellStyle name="Dziesiętny 5 3 2 2" xfId="147" xr:uid="{456B39F0-6F08-4F97-B1AE-C9E01C0139EB}"/>
    <cellStyle name="Dziesiętny 5 3 2 2 2" xfId="294" xr:uid="{80CBA9D2-4DC8-492F-BA37-5F1469282960}"/>
    <cellStyle name="Dziesiętny 5 3 2 2 2 2" xfId="505" xr:uid="{D13AC4B3-E1C1-4A1C-90E3-2AF209CA7284}"/>
    <cellStyle name="Dziesiętny 5 3 2 2 2 3" xfId="704" xr:uid="{97BE2442-4309-4323-92A4-F464F9FB38B4}"/>
    <cellStyle name="Dziesiętny 5 3 2 2 2 4" xfId="921" xr:uid="{B4F69D36-7396-418D-9255-3137D1F9B22B}"/>
    <cellStyle name="Dziesiętny 5 3 2 2 2 5" xfId="1139" xr:uid="{26BAD26A-F87F-43D4-844E-17C1D08C2F14}"/>
    <cellStyle name="Dziesiętny 5 3 2 2 3" xfId="391" xr:uid="{9752E491-383B-4FA4-886B-C1FB86396724}"/>
    <cellStyle name="Dziesiętny 5 3 2 2 4" xfId="590" xr:uid="{E916E618-EA8C-428C-A53F-0485C9255FCD}"/>
    <cellStyle name="Dziesiętny 5 3 2 2 5" xfId="786" xr:uid="{FAC769F3-0600-4BF5-9B2A-23C797EB055D}"/>
    <cellStyle name="Dziesiętny 5 3 2 2 6" xfId="1004" xr:uid="{BBC2DFCE-5A0E-4E05-9665-4C79D4D52733}"/>
    <cellStyle name="Dziesiętny 5 3 2 3" xfId="172" xr:uid="{6A33646D-3440-4AA8-AD97-82CDF1D64D34}"/>
    <cellStyle name="Dziesiętny 5 3 2 3 2" xfId="319" xr:uid="{A370DD8A-4FB2-4AE9-8B15-E2DAFFA2EF5C}"/>
    <cellStyle name="Dziesiętny 5 3 2 3 2 2" xfId="530" xr:uid="{C357BF32-57FC-41E0-8CCA-D8E8BEAEB734}"/>
    <cellStyle name="Dziesiętny 5 3 2 3 2 3" xfId="729" xr:uid="{DB713802-41E2-4B44-AA13-22DE7F244EE9}"/>
    <cellStyle name="Dziesiętny 5 3 2 3 2 4" xfId="946" xr:uid="{FAA94508-EA4B-414D-9D6E-850DC77BF8A9}"/>
    <cellStyle name="Dziesiętny 5 3 2 3 2 5" xfId="1164" xr:uid="{0D7E0773-1B4E-4DF3-B9A2-B431B904CB16}"/>
    <cellStyle name="Dziesiętny 5 3 2 3 3" xfId="416" xr:uid="{454F87F6-A18A-46AC-9DED-A01A976A6882}"/>
    <cellStyle name="Dziesiętny 5 3 2 3 4" xfId="615" xr:uid="{ABAF7005-7003-407F-AB18-E0FD732A1A45}"/>
    <cellStyle name="Dziesiętny 5 3 2 3 5" xfId="811" xr:uid="{25A58E1D-34E6-4FE2-8F51-CCFC4603DF28}"/>
    <cellStyle name="Dziesiętny 5 3 2 3 6" xfId="1029" xr:uid="{B58582A4-2BA6-4628-BDFF-AB1D055DF5E0}"/>
    <cellStyle name="Dziesiętny 5 3 2 4" xfId="205" xr:uid="{69A9DC57-25A2-4FF9-B417-E29FDDDD80C8}"/>
    <cellStyle name="Dziesiętny 5 3 2 4 2" xfId="454" xr:uid="{56EB50E1-9491-4957-AAFD-1DFE04329B6B}"/>
    <cellStyle name="Dziesiętny 5 3 2 4 3" xfId="653" xr:uid="{27995053-42AE-4B9D-BBE3-631FAF90592E}"/>
    <cellStyle name="Dziesiętny 5 3 2 4 4" xfId="844" xr:uid="{C7F55EB0-2198-4DD4-BFF7-D8CCCAB1A919}"/>
    <cellStyle name="Dziesiętny 5 3 2 4 5" xfId="1062" xr:uid="{431CC1A3-704E-415E-8247-ED2926425B21}"/>
    <cellStyle name="Dziesiętny 5 3 2 5" xfId="230" xr:uid="{E0AEE993-00C7-4CA9-87A7-243115C29BDB}"/>
    <cellStyle name="Dziesiętny 5 3 2 5 2" xfId="479" xr:uid="{DB3DC04D-BCF7-4FFA-8B02-EAA0EAB9DCD2}"/>
    <cellStyle name="Dziesiętny 5 3 2 5 3" xfId="678" xr:uid="{0605D8FA-1880-4B16-A2F5-69F16B6C6411}"/>
    <cellStyle name="Dziesiętny 5 3 2 5 4" xfId="869" xr:uid="{9E7EE03D-4D5A-499E-99F8-26CDED2EEAC1}"/>
    <cellStyle name="Dziesiętny 5 3 2 5 5" xfId="1087" xr:uid="{E6973916-1AB5-4F72-8451-5240EB4E0FA5}"/>
    <cellStyle name="Dziesiętny 5 3 2 6" xfId="268" xr:uid="{BB53BF60-5F49-458C-8CA4-4B38D010B13C}"/>
    <cellStyle name="Dziesiętny 5 3 2 6 2" xfId="895" xr:uid="{408F2682-FAD6-4D4D-A9A5-AB6B41404C2D}"/>
    <cellStyle name="Dziesiętny 5 3 2 6 3" xfId="1113" xr:uid="{237CD118-34AC-421D-8F02-7DF3CE2872CA}"/>
    <cellStyle name="Dziesiętny 5 3 2 7" xfId="365" xr:uid="{427BF996-CCE9-40D1-ADA8-0881AF65107D}"/>
    <cellStyle name="Dziesiętny 5 3 2 8" xfId="564" xr:uid="{23571731-4073-4C43-82F4-D9D3C8E576E8}"/>
    <cellStyle name="Dziesiętny 5 3 2 9" xfId="760" xr:uid="{B0253510-E38F-43FE-B3EA-7C37D7CBC760}"/>
    <cellStyle name="Dziesiętny 5 3 3" xfId="113" xr:uid="{E6951B6A-7EFD-468D-B379-FAE725329259}"/>
    <cellStyle name="Dziesiętny 5 3 3 10" xfId="972" xr:uid="{3098CFB7-1FE9-432A-A5BB-337452E98F77}"/>
    <cellStyle name="Dziesiętny 5 3 3 2" xfId="141" xr:uid="{DAB9B592-8596-4D2D-BD0B-2FF1719E023D}"/>
    <cellStyle name="Dziesiętny 5 3 3 2 2" xfId="288" xr:uid="{08EDF68F-4CE8-49CE-8AE5-BFA18F5C2007}"/>
    <cellStyle name="Dziesiętny 5 3 3 2 2 2" xfId="499" xr:uid="{157E5182-E8D7-4788-8599-28A36FFD3CA9}"/>
    <cellStyle name="Dziesiętny 5 3 3 2 2 3" xfId="698" xr:uid="{DB9BC48D-9D34-44A3-9D6D-9ABF796AB9E2}"/>
    <cellStyle name="Dziesiętny 5 3 3 2 2 4" xfId="915" xr:uid="{B6F6B683-6399-4EB8-AD56-AE4CBA873964}"/>
    <cellStyle name="Dziesiętny 5 3 3 2 2 5" xfId="1133" xr:uid="{74928A70-ADA3-4A18-8485-92052A9127D1}"/>
    <cellStyle name="Dziesiętny 5 3 3 2 3" xfId="385" xr:uid="{B8F00F33-DD43-4705-8F40-2A38FF3D15F5}"/>
    <cellStyle name="Dziesiętny 5 3 3 2 4" xfId="584" xr:uid="{931784F5-A0C3-40DA-994E-A4ADA4FED754}"/>
    <cellStyle name="Dziesiętny 5 3 3 2 5" xfId="780" xr:uid="{D0B10DE4-25DE-4B0C-A72E-A9B3F6183C91}"/>
    <cellStyle name="Dziesiętny 5 3 3 2 6" xfId="998" xr:uid="{8552BE15-2F28-4340-9656-023144DBF828}"/>
    <cellStyle name="Dziesiętny 5 3 3 3" xfId="166" xr:uid="{47F74900-F700-4C06-A348-44375903D92D}"/>
    <cellStyle name="Dziesiętny 5 3 3 3 2" xfId="313" xr:uid="{A31D72B2-B091-4FC7-9F8D-A228EBFF8211}"/>
    <cellStyle name="Dziesiętny 5 3 3 3 2 2" xfId="524" xr:uid="{ED56199C-1BE1-4C61-9881-1835B38AC105}"/>
    <cellStyle name="Dziesiętny 5 3 3 3 2 3" xfId="723" xr:uid="{E36EF969-E2AA-4D16-BB8D-97E6AAA373D8}"/>
    <cellStyle name="Dziesiętny 5 3 3 3 2 4" xfId="940" xr:uid="{234FD189-1ECA-44AC-97D7-9B88BD1A2278}"/>
    <cellStyle name="Dziesiętny 5 3 3 3 2 5" xfId="1158" xr:uid="{53344022-A1CF-48C4-B004-2AA5DD17EDC1}"/>
    <cellStyle name="Dziesiętny 5 3 3 3 3" xfId="410" xr:uid="{E8136911-18EA-41B5-9292-3270EC84C955}"/>
    <cellStyle name="Dziesiętny 5 3 3 3 4" xfId="609" xr:uid="{B883EF21-2A85-464B-8C4E-32FD33F6C2A8}"/>
    <cellStyle name="Dziesiętny 5 3 3 3 5" xfId="805" xr:uid="{6BA0D423-5F08-426F-AAB0-9E9940771598}"/>
    <cellStyle name="Dziesiętny 5 3 3 3 6" xfId="1023" xr:uid="{4A4D5668-FD13-4EF9-B45A-F3322CDABD70}"/>
    <cellStyle name="Dziesiętny 5 3 3 4" xfId="199" xr:uid="{60FB0490-91A5-4EBF-82B6-588A1EF53B63}"/>
    <cellStyle name="Dziesiętny 5 3 3 4 2" xfId="448" xr:uid="{402E699A-7972-4030-839C-1CA9BD7A9445}"/>
    <cellStyle name="Dziesiętny 5 3 3 4 3" xfId="647" xr:uid="{2F5597E7-43D0-4B0D-B7F3-61FC071C1869}"/>
    <cellStyle name="Dziesiętny 5 3 3 4 4" xfId="838" xr:uid="{2601D1A5-0934-4E8C-9F55-3809D7472DB7}"/>
    <cellStyle name="Dziesiętny 5 3 3 4 5" xfId="1056" xr:uid="{899F6039-66E6-42C6-8BCF-7E34565D82D9}"/>
    <cellStyle name="Dziesiętny 5 3 3 5" xfId="224" xr:uid="{B309623D-EE1E-4D2F-86C0-D267784280AD}"/>
    <cellStyle name="Dziesiętny 5 3 3 5 2" xfId="473" xr:uid="{29282643-0555-4CE2-BA86-89635C94D4ED}"/>
    <cellStyle name="Dziesiętny 5 3 3 5 3" xfId="672" xr:uid="{10FAE858-EEE8-40D7-B031-C51B341F9571}"/>
    <cellStyle name="Dziesiętny 5 3 3 5 4" xfId="863" xr:uid="{F370AEB2-A6A7-4E31-BF2F-C4C3EA0768E3}"/>
    <cellStyle name="Dziesiętny 5 3 3 5 5" xfId="1081" xr:uid="{D9DF17FE-EDA6-4AEA-9770-D558DB3168DE}"/>
    <cellStyle name="Dziesiętny 5 3 3 6" xfId="262" xr:uid="{49438D8B-6629-4FB0-A936-2B6FFEC25B8B}"/>
    <cellStyle name="Dziesiętny 5 3 3 6 2" xfId="889" xr:uid="{162F1032-1C10-4510-95DD-061C1C932DA9}"/>
    <cellStyle name="Dziesiętny 5 3 3 6 3" xfId="1107" xr:uid="{7F2CBA1A-7563-4C26-A147-56FFED101448}"/>
    <cellStyle name="Dziesiętny 5 3 3 7" xfId="359" xr:uid="{58F636E8-C4E0-4E31-8DBC-6AC0CA414A52}"/>
    <cellStyle name="Dziesiętny 5 3 3 8" xfId="558" xr:uid="{F6E34E8A-42DA-4275-9626-AC78B54D2087}"/>
    <cellStyle name="Dziesiętny 5 3 3 9" xfId="754" xr:uid="{EB9D8BDE-4DD7-406A-A737-55FD1E368099}"/>
    <cellStyle name="Dziesiętny 5 3 4" xfId="134" xr:uid="{F65689EB-FDD4-495A-B69D-DFF131AE7137}"/>
    <cellStyle name="Dziesiętny 5 3 4 2" xfId="281" xr:uid="{269B5313-43ED-48C8-9E0F-562460806591}"/>
    <cellStyle name="Dziesiętny 5 3 4 2 2" xfId="492" xr:uid="{C8155BCC-DC19-4FDA-890C-AF155B3FCD70}"/>
    <cellStyle name="Dziesiętny 5 3 4 2 3" xfId="691" xr:uid="{5194B890-4BBD-4441-B9D7-0F031D5CACF9}"/>
    <cellStyle name="Dziesiętny 5 3 4 2 4" xfId="908" xr:uid="{F5FEE3AC-CBEC-4AD7-BC2F-4459391B7BEB}"/>
    <cellStyle name="Dziesiętny 5 3 4 2 5" xfId="1126" xr:uid="{FB314F21-C3B2-4257-A232-27B48CDFAF17}"/>
    <cellStyle name="Dziesiętny 5 3 4 3" xfId="378" xr:uid="{4F0D974B-7E2B-4841-903C-3650C565DC16}"/>
    <cellStyle name="Dziesiętny 5 3 4 4" xfId="577" xr:uid="{7A266DD6-26BF-4F28-A812-67B26602E022}"/>
    <cellStyle name="Dziesiętny 5 3 4 5" xfId="773" xr:uid="{D3DCCD9C-8363-46B0-9A46-CCBCA52011D2}"/>
    <cellStyle name="Dziesiętny 5 3 4 6" xfId="991" xr:uid="{21B1F52A-E123-4CC2-9B79-02E8D891E34E}"/>
    <cellStyle name="Dziesiętny 5 3 5" xfId="159" xr:uid="{A6CEC908-F9F1-49C0-A648-7790660EA99B}"/>
    <cellStyle name="Dziesiętny 5 3 5 2" xfId="306" xr:uid="{17F3001B-3B00-4D71-9F6C-142CAB39A544}"/>
    <cellStyle name="Dziesiętny 5 3 5 2 2" xfId="517" xr:uid="{3D52B5F7-825F-48B1-82BA-42FDC6A6CAA4}"/>
    <cellStyle name="Dziesiętny 5 3 5 2 3" xfId="716" xr:uid="{6CBC3E6F-0EB6-4292-A49F-FD90591E003E}"/>
    <cellStyle name="Dziesiętny 5 3 5 2 4" xfId="933" xr:uid="{5AC1AA08-06E5-4CA4-9276-FFCDA83E1960}"/>
    <cellStyle name="Dziesiętny 5 3 5 2 5" xfId="1151" xr:uid="{D8DF7E90-33D6-4063-B008-6B2CA06C2DE2}"/>
    <cellStyle name="Dziesiętny 5 3 5 3" xfId="403" xr:uid="{8AF4B9D1-9B12-425A-98E4-A751999C6A9A}"/>
    <cellStyle name="Dziesiętny 5 3 5 4" xfId="602" xr:uid="{3FE32B6E-3612-42E7-8190-86A4749E5B5E}"/>
    <cellStyle name="Dziesiętny 5 3 5 5" xfId="798" xr:uid="{92DA0076-6FC2-4716-8FC2-6D2C8A04AE2D}"/>
    <cellStyle name="Dziesiętny 5 3 5 6" xfId="1016" xr:uid="{74E048A2-463E-4600-A85A-C0AE30456D68}"/>
    <cellStyle name="Dziesiętny 5 3 6" xfId="192" xr:uid="{7EE79DCF-C103-4E13-8E62-8F0A70E40A3B}"/>
    <cellStyle name="Dziesiętny 5 3 6 2" xfId="441" xr:uid="{3E4AFA06-C43E-4523-B746-FDE93383F63C}"/>
    <cellStyle name="Dziesiętny 5 3 6 3" xfId="640" xr:uid="{AB9FEBB1-576A-4791-996A-D689F5EC9446}"/>
    <cellStyle name="Dziesiętny 5 3 6 4" xfId="831" xr:uid="{CDC30DF0-9F19-4D29-9DCE-00A705BECC3C}"/>
    <cellStyle name="Dziesiętny 5 3 6 5" xfId="1049" xr:uid="{4EF5D362-2DF0-4456-B1D6-6248A35D762C}"/>
    <cellStyle name="Dziesiętny 5 3 7" xfId="217" xr:uid="{C78974BA-F83E-4D7A-AF12-E09AA379AE24}"/>
    <cellStyle name="Dziesiętny 5 3 7 2" xfId="466" xr:uid="{771031BB-992D-4417-BDF5-AAE64EEDA6F8}"/>
    <cellStyle name="Dziesiętny 5 3 7 3" xfId="665" xr:uid="{B640C182-16E0-40FB-9099-636643EB86C0}"/>
    <cellStyle name="Dziesiętny 5 3 7 4" xfId="856" xr:uid="{D0CFD041-2277-42D8-8B85-80E54AF68030}"/>
    <cellStyle name="Dziesiętny 5 3 7 5" xfId="1074" xr:uid="{A3EC90B0-A180-4D54-AB72-D4BEA79158C8}"/>
    <cellStyle name="Dziesiętny 5 3 8" xfId="255" xr:uid="{9FB96E2F-F3D0-4975-AECB-E5F556FE85F8}"/>
    <cellStyle name="Dziesiętny 5 3 8 2" xfId="882" xr:uid="{B6F84778-21E7-4665-BDCB-C108D8F70055}"/>
    <cellStyle name="Dziesiętny 5 3 8 3" xfId="1100" xr:uid="{82BC6D02-5191-4298-A83D-9F102150BC49}"/>
    <cellStyle name="Dziesiętny 5 3 9" xfId="352" xr:uid="{EA7BB369-C1A3-4D5F-AE48-BE128494A036}"/>
    <cellStyle name="Dziesiętny 5 4" xfId="108" xr:uid="{2D871A6C-8C84-46CB-A87D-242DE2E5586E}"/>
    <cellStyle name="Dziesiętny 5 4 10" xfId="553" xr:uid="{68EC7C51-927E-4D69-B6E9-A1BF11EF7FA3}"/>
    <cellStyle name="Dziesiętny 5 4 11" xfId="749" xr:uid="{DDAF4E49-DA4A-49DC-88D2-002C08BF7028}"/>
    <cellStyle name="Dziesiętny 5 4 12" xfId="967" xr:uid="{C267CD7A-9878-4CD8-A8C9-6B21B57A7D49}"/>
    <cellStyle name="Dziesiętny 5 4 2" xfId="121" xr:uid="{BF9969B0-0A64-4B59-BFE1-B3E195B43C3A}"/>
    <cellStyle name="Dziesiętny 5 4 2 10" xfId="980" xr:uid="{BFB827AB-51E7-4F5E-BA72-EDC2B20E06F5}"/>
    <cellStyle name="Dziesiętny 5 4 2 2" xfId="149" xr:uid="{134B5987-CE9A-40ED-A8D9-E2DAE11908DF}"/>
    <cellStyle name="Dziesiętny 5 4 2 2 2" xfId="296" xr:uid="{CCDDBC5B-0F8A-4FCC-B128-EB29B3F4C0F1}"/>
    <cellStyle name="Dziesiętny 5 4 2 2 2 2" xfId="507" xr:uid="{D95E3931-48E1-4F63-AD57-ACA9080DE887}"/>
    <cellStyle name="Dziesiętny 5 4 2 2 2 3" xfId="706" xr:uid="{9BA0FB0A-4C9C-45AB-81D9-3758BA64E660}"/>
    <cellStyle name="Dziesiętny 5 4 2 2 2 4" xfId="923" xr:uid="{38FF3B89-8EF5-4A50-AD24-12A2916EE8C1}"/>
    <cellStyle name="Dziesiętny 5 4 2 2 2 5" xfId="1141" xr:uid="{384B4412-B0A8-4CF9-BBD4-4D53944DCB0F}"/>
    <cellStyle name="Dziesiętny 5 4 2 2 3" xfId="393" xr:uid="{8822D682-B5B5-4F03-B3A9-CEFC9B97DD64}"/>
    <cellStyle name="Dziesiętny 5 4 2 2 4" xfId="592" xr:uid="{5853EFF2-F492-403D-BAE9-D50D7C4CC154}"/>
    <cellStyle name="Dziesiętny 5 4 2 2 5" xfId="788" xr:uid="{4256B6FD-CD72-4E13-B2B8-FE498B8A14FC}"/>
    <cellStyle name="Dziesiętny 5 4 2 2 6" xfId="1006" xr:uid="{37FBB323-E797-4AE9-BCDC-94DD7B2DBEED}"/>
    <cellStyle name="Dziesiętny 5 4 2 3" xfId="174" xr:uid="{9ADA0F8E-3615-49E3-BAAC-10C3C8C62B45}"/>
    <cellStyle name="Dziesiętny 5 4 2 3 2" xfId="321" xr:uid="{200DDA0F-F0FB-4939-BFDA-B895D72DF773}"/>
    <cellStyle name="Dziesiętny 5 4 2 3 2 2" xfId="532" xr:uid="{96D6B972-1DE6-4013-88B0-BB2B65F871D4}"/>
    <cellStyle name="Dziesiętny 5 4 2 3 2 3" xfId="731" xr:uid="{8957E797-AF02-4FB0-B484-B9031F256F73}"/>
    <cellStyle name="Dziesiętny 5 4 2 3 2 4" xfId="948" xr:uid="{1A66BED8-F184-4848-A751-8274E55EBC53}"/>
    <cellStyle name="Dziesiętny 5 4 2 3 2 5" xfId="1166" xr:uid="{E3FCF990-1044-439D-B174-C967937462DF}"/>
    <cellStyle name="Dziesiętny 5 4 2 3 3" xfId="418" xr:uid="{BB924A70-2361-4285-9B9A-FA8C6364C149}"/>
    <cellStyle name="Dziesiętny 5 4 2 3 4" xfId="617" xr:uid="{AC82746C-0B63-4AF6-9B51-BE3B3DC8F526}"/>
    <cellStyle name="Dziesiętny 5 4 2 3 5" xfId="813" xr:uid="{B6747943-9356-49B2-83EC-E5411628A00E}"/>
    <cellStyle name="Dziesiętny 5 4 2 3 6" xfId="1031" xr:uid="{0B220171-51FE-4D06-842A-2014D5CCA1A1}"/>
    <cellStyle name="Dziesiętny 5 4 2 4" xfId="207" xr:uid="{97DCF55A-CC09-46DB-A4BD-5C007DA9CE27}"/>
    <cellStyle name="Dziesiętny 5 4 2 4 2" xfId="456" xr:uid="{928018A7-D4D1-4344-9410-87FEF6AC0B7C}"/>
    <cellStyle name="Dziesiętny 5 4 2 4 3" xfId="655" xr:uid="{94E06597-6D01-4F87-8A76-42674F5A8A18}"/>
    <cellStyle name="Dziesiętny 5 4 2 4 4" xfId="846" xr:uid="{0DDBE742-0008-4097-BB30-38C0E1FD5820}"/>
    <cellStyle name="Dziesiętny 5 4 2 4 5" xfId="1064" xr:uid="{D4F5547D-187A-48A3-821A-2B76313AA08B}"/>
    <cellStyle name="Dziesiętny 5 4 2 5" xfId="232" xr:uid="{6E8335B9-E191-4FD6-95D6-0776F9AF7DB0}"/>
    <cellStyle name="Dziesiętny 5 4 2 5 2" xfId="481" xr:uid="{BF88D38D-520F-4B51-9917-7599D82720D2}"/>
    <cellStyle name="Dziesiętny 5 4 2 5 3" xfId="680" xr:uid="{9484B946-EC5D-4A66-9D53-F50AB212F3A1}"/>
    <cellStyle name="Dziesiętny 5 4 2 5 4" xfId="871" xr:uid="{6BE53151-BA71-49CA-9924-94D1674932DE}"/>
    <cellStyle name="Dziesiętny 5 4 2 5 5" xfId="1089" xr:uid="{075F3BD7-A49E-412B-BF70-C6508FF20B32}"/>
    <cellStyle name="Dziesiętny 5 4 2 6" xfId="270" xr:uid="{87D1D5E6-8027-4D4E-BB90-E8D0A4022654}"/>
    <cellStyle name="Dziesiętny 5 4 2 6 2" xfId="897" xr:uid="{23DE5272-BF47-4154-8831-19BA9251BF9E}"/>
    <cellStyle name="Dziesiętny 5 4 2 6 3" xfId="1115" xr:uid="{4F6CF0EB-6F81-49D5-AA9D-3F5632320B74}"/>
    <cellStyle name="Dziesiętny 5 4 2 7" xfId="367" xr:uid="{D0F4570D-3AB1-495B-9C85-8ED94E2D15DB}"/>
    <cellStyle name="Dziesiętny 5 4 2 8" xfId="566" xr:uid="{690B3677-3A37-4D27-8E2B-BCB3727A6817}"/>
    <cellStyle name="Dziesiętny 5 4 2 9" xfId="762" xr:uid="{FC2A55A0-767A-4A62-86C3-3156F707AF25}"/>
    <cellStyle name="Dziesiętny 5 4 3" xfId="115" xr:uid="{353DB1A4-E839-447F-B4C7-8637F72795D8}"/>
    <cellStyle name="Dziesiętny 5 4 3 10" xfId="974" xr:uid="{4A6BACF5-043C-43B4-B388-6DF5B9A9EF91}"/>
    <cellStyle name="Dziesiętny 5 4 3 2" xfId="143" xr:uid="{20BB80D3-1828-4CD5-A907-1F09EA7CDA40}"/>
    <cellStyle name="Dziesiętny 5 4 3 2 2" xfId="290" xr:uid="{0C85EBA1-0A15-4A14-A6C1-612EB84F0F49}"/>
    <cellStyle name="Dziesiętny 5 4 3 2 2 2" xfId="501" xr:uid="{988E2CB6-3F8B-4DEC-979D-75DDF52D8CD3}"/>
    <cellStyle name="Dziesiętny 5 4 3 2 2 3" xfId="700" xr:uid="{5B4170D1-6A9C-45BA-BEB0-7EA46AEDA7C3}"/>
    <cellStyle name="Dziesiętny 5 4 3 2 2 4" xfId="917" xr:uid="{9B265F57-48AA-4E67-BE0C-6A3D5289BBC2}"/>
    <cellStyle name="Dziesiętny 5 4 3 2 2 5" xfId="1135" xr:uid="{7B1F7AC8-4A82-44F6-A244-8A2D78965653}"/>
    <cellStyle name="Dziesiętny 5 4 3 2 3" xfId="387" xr:uid="{8F1B4099-9F81-4F34-BAB6-E2556C5578A2}"/>
    <cellStyle name="Dziesiętny 5 4 3 2 4" xfId="586" xr:uid="{84A08ACF-6942-4080-8443-8E4899BE99DB}"/>
    <cellStyle name="Dziesiętny 5 4 3 2 5" xfId="782" xr:uid="{C260784F-92E7-4A19-901F-ADE2A75FA0D0}"/>
    <cellStyle name="Dziesiętny 5 4 3 2 6" xfId="1000" xr:uid="{5A2E94A9-EA4F-4826-AC4D-340D5306D914}"/>
    <cellStyle name="Dziesiętny 5 4 3 3" xfId="168" xr:uid="{FD64BDF7-946C-47C0-B2A9-C401CB58B778}"/>
    <cellStyle name="Dziesiętny 5 4 3 3 2" xfId="315" xr:uid="{3935A939-EB09-4C28-A6FF-71B7F3252ED1}"/>
    <cellStyle name="Dziesiętny 5 4 3 3 2 2" xfId="526" xr:uid="{CC3C7F7D-5AE7-4810-A3CD-018B8F8CEEB2}"/>
    <cellStyle name="Dziesiętny 5 4 3 3 2 3" xfId="725" xr:uid="{999A346F-4F35-4704-93A3-49BA54050321}"/>
    <cellStyle name="Dziesiętny 5 4 3 3 2 4" xfId="942" xr:uid="{2202D643-783B-48BD-900E-13A6E0068AE1}"/>
    <cellStyle name="Dziesiętny 5 4 3 3 2 5" xfId="1160" xr:uid="{D637E636-1ABF-4F6B-B710-449D51A46CB7}"/>
    <cellStyle name="Dziesiętny 5 4 3 3 3" xfId="412" xr:uid="{8E3AE501-1EB9-43FA-A68F-1D806835BF01}"/>
    <cellStyle name="Dziesiętny 5 4 3 3 4" xfId="611" xr:uid="{54946C63-018B-45C0-9259-F589F76F8434}"/>
    <cellStyle name="Dziesiętny 5 4 3 3 5" xfId="807" xr:uid="{7BA6AF90-9BEB-4333-8821-72759E32A16C}"/>
    <cellStyle name="Dziesiętny 5 4 3 3 6" xfId="1025" xr:uid="{2631AA61-31A8-4083-8193-79CF3FED84BE}"/>
    <cellStyle name="Dziesiętny 5 4 3 4" xfId="201" xr:uid="{0B007C80-EC2B-44C3-9B4A-B857A67969D8}"/>
    <cellStyle name="Dziesiętny 5 4 3 4 2" xfId="450" xr:uid="{5DC30B69-83C5-41D0-871A-774794F1774B}"/>
    <cellStyle name="Dziesiętny 5 4 3 4 3" xfId="649" xr:uid="{4224AAFF-3436-465D-B5D0-0410711EDF17}"/>
    <cellStyle name="Dziesiętny 5 4 3 4 4" xfId="840" xr:uid="{0770FC90-B018-4D8D-9405-2FE215FCD1A3}"/>
    <cellStyle name="Dziesiętny 5 4 3 4 5" xfId="1058" xr:uid="{F091FC0A-2B59-4A3E-BB50-737C8184B2F5}"/>
    <cellStyle name="Dziesiętny 5 4 3 5" xfId="226" xr:uid="{B7029F9D-9C6E-4E50-A6C1-62B0948538EF}"/>
    <cellStyle name="Dziesiętny 5 4 3 5 2" xfId="475" xr:uid="{461F0186-7B81-4390-8155-D6D0510EF93E}"/>
    <cellStyle name="Dziesiętny 5 4 3 5 3" xfId="674" xr:uid="{21C18B4D-E23C-433C-9E03-5F3557F89381}"/>
    <cellStyle name="Dziesiętny 5 4 3 5 4" xfId="865" xr:uid="{5C5E7164-24EA-4FE0-AFAA-52924C3FF84A}"/>
    <cellStyle name="Dziesiętny 5 4 3 5 5" xfId="1083" xr:uid="{53A1EF18-05EB-4B33-8D5B-C4DAD864CA62}"/>
    <cellStyle name="Dziesiętny 5 4 3 6" xfId="264" xr:uid="{AD8D583A-0483-4D7C-AE83-959AFD69CF71}"/>
    <cellStyle name="Dziesiętny 5 4 3 6 2" xfId="891" xr:uid="{817D9701-08EA-4B05-BF60-1F5D155334AB}"/>
    <cellStyle name="Dziesiętny 5 4 3 6 3" xfId="1109" xr:uid="{6784D605-22D7-4E3B-9866-F2AE57881B3F}"/>
    <cellStyle name="Dziesiętny 5 4 3 7" xfId="361" xr:uid="{366A8F57-42EE-44F3-825C-D39F1CC6D151}"/>
    <cellStyle name="Dziesiętny 5 4 3 8" xfId="560" xr:uid="{AD4C311A-7F03-4180-8720-D0E58D83E7F6}"/>
    <cellStyle name="Dziesiętny 5 4 3 9" xfId="756" xr:uid="{E086AE9D-F95D-4E13-AFBC-540866355927}"/>
    <cellStyle name="Dziesiętny 5 4 4" xfId="136" xr:uid="{46ADDDDD-2ED5-486A-BBA5-A60623BA18B0}"/>
    <cellStyle name="Dziesiętny 5 4 4 2" xfId="283" xr:uid="{FF03EB8C-46DC-47C8-9EAF-000E8DD05EA1}"/>
    <cellStyle name="Dziesiętny 5 4 4 2 2" xfId="494" xr:uid="{C79F624A-3E34-4C61-9082-81125BA56032}"/>
    <cellStyle name="Dziesiętny 5 4 4 2 3" xfId="693" xr:uid="{9C4DD7AD-E7A8-4699-A57B-2343DCDA0DBE}"/>
    <cellStyle name="Dziesiętny 5 4 4 2 4" xfId="910" xr:uid="{B4BFDFD1-62C2-4A6C-A0CB-FDA929D22CAA}"/>
    <cellStyle name="Dziesiętny 5 4 4 2 5" xfId="1128" xr:uid="{1AD7DD5A-AD78-4DB2-AC38-BA8514EA8A2B}"/>
    <cellStyle name="Dziesiętny 5 4 4 3" xfId="380" xr:uid="{A7E412AF-1C90-48DA-B605-F717B1E96326}"/>
    <cellStyle name="Dziesiętny 5 4 4 4" xfId="579" xr:uid="{22F9842F-7711-4E29-BCBA-8907D5558FAF}"/>
    <cellStyle name="Dziesiętny 5 4 4 5" xfId="775" xr:uid="{49558012-0992-4856-BA1E-29A1895B2F3F}"/>
    <cellStyle name="Dziesiętny 5 4 4 6" xfId="993" xr:uid="{2BE27991-2820-460B-86FD-26CCA28B4AB6}"/>
    <cellStyle name="Dziesiętny 5 4 5" xfId="161" xr:uid="{99E55E9E-ED3D-420F-9B60-8129EE3AAEF5}"/>
    <cellStyle name="Dziesiętny 5 4 5 2" xfId="308" xr:uid="{5911496F-B58F-4498-A2CC-6A45279713F0}"/>
    <cellStyle name="Dziesiętny 5 4 5 2 2" xfId="519" xr:uid="{3DF75781-598F-4B16-8D3B-264A7E234CC7}"/>
    <cellStyle name="Dziesiętny 5 4 5 2 3" xfId="718" xr:uid="{68DA45B2-E580-4DA7-BDAC-D99C6F5F4E03}"/>
    <cellStyle name="Dziesiętny 5 4 5 2 4" xfId="935" xr:uid="{7DA974D5-22A3-4076-B1F1-62C172ADEF60}"/>
    <cellStyle name="Dziesiętny 5 4 5 2 5" xfId="1153" xr:uid="{FCC2E78B-1576-4B45-B75C-EF16C4A9B01A}"/>
    <cellStyle name="Dziesiętny 5 4 5 3" xfId="405" xr:uid="{40148452-204C-4C7D-B19E-27F43335EE31}"/>
    <cellStyle name="Dziesiętny 5 4 5 4" xfId="604" xr:uid="{82309554-733D-4D98-9E45-E61FB325A79C}"/>
    <cellStyle name="Dziesiętny 5 4 5 5" xfId="800" xr:uid="{BC3C3B67-A599-4379-BFA3-5498168F5152}"/>
    <cellStyle name="Dziesiętny 5 4 5 6" xfId="1018" xr:uid="{B5F887AA-EE4B-49CD-8E9C-8B59CEA503F0}"/>
    <cellStyle name="Dziesiętny 5 4 6" xfId="194" xr:uid="{F234D004-AFA7-4BF5-85BE-3ABD176DFF4D}"/>
    <cellStyle name="Dziesiętny 5 4 6 2" xfId="443" xr:uid="{ADFE3A78-DCC8-45A8-9E43-0A0F8CBEC067}"/>
    <cellStyle name="Dziesiętny 5 4 6 3" xfId="642" xr:uid="{713FDB72-2334-4D91-9FD2-ADFB26FBF705}"/>
    <cellStyle name="Dziesiętny 5 4 6 4" xfId="833" xr:uid="{A4BD5E12-16D5-4B52-BDE0-0501C3E7CD7C}"/>
    <cellStyle name="Dziesiętny 5 4 6 5" xfId="1051" xr:uid="{964B2542-3CFA-4CBC-B1BD-A332F6A4A973}"/>
    <cellStyle name="Dziesiętny 5 4 7" xfId="219" xr:uid="{9E732F60-BCE5-4A2D-88E4-BA15F21D9089}"/>
    <cellStyle name="Dziesiętny 5 4 7 2" xfId="468" xr:uid="{8904C8B4-D9C2-4295-AEA5-F8D936DE67F7}"/>
    <cellStyle name="Dziesiętny 5 4 7 3" xfId="667" xr:uid="{BEF0C9DE-5269-4D64-A0BD-43CF33667215}"/>
    <cellStyle name="Dziesiętny 5 4 7 4" xfId="858" xr:uid="{17D2063F-D492-45FA-8564-62FED5C14654}"/>
    <cellStyle name="Dziesiętny 5 4 7 5" xfId="1076" xr:uid="{07F56095-A2E7-438F-BD8C-0BDD00C8F662}"/>
    <cellStyle name="Dziesiętny 5 4 8" xfId="257" xr:uid="{530E985A-CF5F-4D30-BDB2-3C9E4FE25BEA}"/>
    <cellStyle name="Dziesiętny 5 4 8 2" xfId="884" xr:uid="{2C834B23-D9C4-4963-A467-3E7D17CE2531}"/>
    <cellStyle name="Dziesiętny 5 4 8 3" xfId="1102" xr:uid="{C5754479-4ECA-41B9-AD72-ACB273BAADC2}"/>
    <cellStyle name="Dziesiętny 5 4 9" xfId="354" xr:uid="{23C6A215-7B4A-4766-8894-B3E6A94D3BD9}"/>
    <cellStyle name="Dziesiętny 5 5" xfId="129" xr:uid="{C168D0B2-5934-4F9F-8454-5FEF756E9408}"/>
    <cellStyle name="Dziesiętny 5 5 10" xfId="986" xr:uid="{C0227FD1-4E98-4F04-B4AC-ADA14A4C77E6}"/>
    <cellStyle name="Dziesiętny 5 5 2" xfId="155" xr:uid="{D9EC72DB-F381-45EE-A2E1-8362708F15E2}"/>
    <cellStyle name="Dziesiętny 5 5 2 2" xfId="302" xr:uid="{0B081936-5CF1-41D5-8E1F-BE2BB33242EE}"/>
    <cellStyle name="Dziesiętny 5 5 2 2 2" xfId="513" xr:uid="{33D0CB50-596A-4157-AA76-929C9BD9B5AE}"/>
    <cellStyle name="Dziesiętny 5 5 2 2 3" xfId="712" xr:uid="{57C32FBF-23F0-4C06-8E88-56AA35FEF7BD}"/>
    <cellStyle name="Dziesiętny 5 5 2 2 4" xfId="929" xr:uid="{4E726C33-BE82-4065-A0B4-A14A9574FD4C}"/>
    <cellStyle name="Dziesiętny 5 5 2 2 5" xfId="1147" xr:uid="{43E6C4A6-90AB-4665-98A8-AD9E669CF835}"/>
    <cellStyle name="Dziesiętny 5 5 2 3" xfId="399" xr:uid="{09D49000-A5C9-4764-A07A-5CA86B8C7EFD}"/>
    <cellStyle name="Dziesiętny 5 5 2 4" xfId="598" xr:uid="{42A4FA77-74F0-43AA-9D7A-E72ED2584C2E}"/>
    <cellStyle name="Dziesiętny 5 5 2 5" xfId="794" xr:uid="{672E5AD9-292C-47B7-A93E-5BDB590D8D50}"/>
    <cellStyle name="Dziesiętny 5 5 2 6" xfId="1012" xr:uid="{B75C5620-7548-47E1-93AA-227864E08475}"/>
    <cellStyle name="Dziesiętny 5 5 3" xfId="180" xr:uid="{B496063F-310E-4166-8081-C3E83AF5C320}"/>
    <cellStyle name="Dziesiętny 5 5 3 2" xfId="327" xr:uid="{921A318B-9F0F-4FB9-B350-71699B407D41}"/>
    <cellStyle name="Dziesiętny 5 5 3 2 2" xfId="538" xr:uid="{EA3C2D49-8D3B-4E2C-93E9-B6C911B22C7C}"/>
    <cellStyle name="Dziesiętny 5 5 3 2 3" xfId="737" xr:uid="{BE8D111E-B360-4423-8ADA-E575E6C7CB2F}"/>
    <cellStyle name="Dziesiętny 5 5 3 2 4" xfId="954" xr:uid="{0BBCADE6-C779-481F-804E-FAE772F6F93B}"/>
    <cellStyle name="Dziesiętny 5 5 3 2 5" xfId="1172" xr:uid="{F64BDBA0-EBC4-485D-BF56-65E87C17239E}"/>
    <cellStyle name="Dziesiętny 5 5 3 3" xfId="424" xr:uid="{E05AB7DD-FFB9-494C-9A3E-844E5591BDF3}"/>
    <cellStyle name="Dziesiętny 5 5 3 4" xfId="623" xr:uid="{8A8CF045-D681-4759-A43E-C46FD1D9F393}"/>
    <cellStyle name="Dziesiętny 5 5 3 5" xfId="819" xr:uid="{3E0D1748-5383-419F-A8F2-40982F2F0559}"/>
    <cellStyle name="Dziesiętny 5 5 3 6" xfId="1037" xr:uid="{6C8B7815-8267-468F-B3F5-BE83872679FF}"/>
    <cellStyle name="Dziesiętny 5 5 4" xfId="213" xr:uid="{F672CB17-BAF8-4212-8A89-1F32229BFB05}"/>
    <cellStyle name="Dziesiętny 5 5 4 2" xfId="462" xr:uid="{06E8F66C-114A-4A8A-B1D0-D58526A1C750}"/>
    <cellStyle name="Dziesiętny 5 5 4 3" xfId="661" xr:uid="{E0DEA02D-97A5-4E8D-8FB8-00F16549DDEC}"/>
    <cellStyle name="Dziesiętny 5 5 4 4" xfId="852" xr:uid="{02087357-E35A-4F3D-A092-161D8EBD337F}"/>
    <cellStyle name="Dziesiętny 5 5 4 5" xfId="1070" xr:uid="{F3EF4E32-C0A4-4357-8E5D-EF76F32D1612}"/>
    <cellStyle name="Dziesiętny 5 5 5" xfId="238" xr:uid="{77689241-CDAF-4206-8FC4-2860E72DA608}"/>
    <cellStyle name="Dziesiętny 5 5 5 2" xfId="487" xr:uid="{4C0164B2-CE09-4301-8500-AF6F6A5002D6}"/>
    <cellStyle name="Dziesiętny 5 5 5 3" xfId="686" xr:uid="{7D91A5DA-2FCE-4FB7-B49F-AF675C3A4AF9}"/>
    <cellStyle name="Dziesiętny 5 5 5 4" xfId="877" xr:uid="{A5075283-99D1-4863-A522-4CD5215CAF4B}"/>
    <cellStyle name="Dziesiętny 5 5 5 5" xfId="1095" xr:uid="{017CC3DF-53C6-43D6-B0B4-43D6CD42C712}"/>
    <cellStyle name="Dziesiętny 5 5 6" xfId="276" xr:uid="{E60DBD95-514D-4BD1-A1E6-772C73F5F433}"/>
    <cellStyle name="Dziesiętny 5 5 6 2" xfId="903" xr:uid="{BAA5A9E9-3BD6-4105-862F-8B7369834C58}"/>
    <cellStyle name="Dziesiętny 5 5 6 3" xfId="1121" xr:uid="{879373DD-0F1C-448D-8F0B-0A66A566537B}"/>
    <cellStyle name="Dziesiętny 5 5 7" xfId="373" xr:uid="{74FED80D-8790-47AF-ACA4-645AECC578B9}"/>
    <cellStyle name="Dziesiętny 5 5 8" xfId="572" xr:uid="{79802DBB-4B02-4571-90D4-0A570914DB9D}"/>
    <cellStyle name="Dziesiętny 5 5 9" xfId="768" xr:uid="{E1C684F1-35B6-49AD-BE66-43A074FE567D}"/>
    <cellStyle name="Dziesiętny 5 6" xfId="186" xr:uid="{ECD6FB28-F135-43B0-9930-7135491C6E9E}"/>
    <cellStyle name="Dziesiętny 5 6 2" xfId="333" xr:uid="{B74BBCF4-C242-4E72-B659-8B6A27CBC081}"/>
    <cellStyle name="Dziesiętny 5 6 2 2" xfId="544" xr:uid="{EDDE8DF1-FA1B-40CE-B6BB-BE4407D340FD}"/>
    <cellStyle name="Dziesiętny 5 6 2 3" xfId="743" xr:uid="{781BBBC1-2B6D-4F00-9D0B-7D8344F0FC26}"/>
    <cellStyle name="Dziesiętny 5 6 2 4" xfId="960" xr:uid="{2299C93E-4882-4D1A-950E-020C0AD2DDD2}"/>
    <cellStyle name="Dziesiętny 5 6 2 5" xfId="1178" xr:uid="{CFB01BBD-ED43-481D-BF04-58BA9D199F7C}"/>
    <cellStyle name="Dziesiętny 5 6 3" xfId="249" xr:uid="{E2D1BAE4-69D2-4489-A0EE-8CD150F42820}"/>
    <cellStyle name="Dziesiętny 5 6 4" xfId="430" xr:uid="{19DFFE66-32FE-41D5-8FF2-F9A68C5B59DF}"/>
    <cellStyle name="Dziesiętny 5 6 5" xfId="629" xr:uid="{4569AAD6-2B1F-4061-B3F5-4CE7D89D155E}"/>
    <cellStyle name="Dziesiętny 5 6 6" xfId="825" xr:uid="{1824B4A1-EEAA-4E64-9394-5E2C7AD33738}"/>
    <cellStyle name="Dziesiętny 5 6 7" xfId="1043" xr:uid="{4DD01C79-2260-48B3-92EA-35AADA495B20}"/>
    <cellStyle name="Dziesiętny 5 7" xfId="436" xr:uid="{5792DD56-EB1F-4874-9D9A-B6DEBF5DAD1D}"/>
    <cellStyle name="Dziesiętny 5 7 2" xfId="635" xr:uid="{4584AB04-FF62-4B14-98F8-D6F47E1E3A94}"/>
    <cellStyle name="Dziesiętny 5 8" xfId="549" xr:uid="{B9FD8E72-30A0-4A0F-A455-627CE2E0B045}"/>
    <cellStyle name="Dziesiętny 6" xfId="35" xr:uid="{04DF6937-BD7E-4A14-86DB-CE04E48E274C}"/>
    <cellStyle name="Dziesiętny 7" xfId="109" xr:uid="{821214D5-0B6B-4CF4-9B56-9EAF789D45A4}"/>
    <cellStyle name="Dziesiętny 7 10" xfId="750" xr:uid="{8E36E18D-F30A-4450-A5AA-C625BEDD7750}"/>
    <cellStyle name="Dziesiętny 7 11" xfId="968" xr:uid="{FB755777-5749-465D-AA2C-AB85F0E68F30}"/>
    <cellStyle name="Dziesiętny 7 2" xfId="122" xr:uid="{F8BDBA9E-C29A-416F-8876-F47265248857}"/>
    <cellStyle name="Dziesiętny 7 2 10" xfId="981" xr:uid="{B7A365A8-8152-4BBD-95BE-09369BF05CFB}"/>
    <cellStyle name="Dziesiętny 7 2 2" xfId="150" xr:uid="{EC526A61-C185-4098-B609-9C56C897155F}"/>
    <cellStyle name="Dziesiętny 7 2 2 2" xfId="297" xr:uid="{4FD05C0B-2E67-44DD-8C45-6F0D76BE0575}"/>
    <cellStyle name="Dziesiętny 7 2 2 2 2" xfId="508" xr:uid="{16854E11-1424-4FAB-B204-3BA26D9CA2A2}"/>
    <cellStyle name="Dziesiętny 7 2 2 2 3" xfId="707" xr:uid="{38C62020-EA43-42F4-849D-5960E81B260B}"/>
    <cellStyle name="Dziesiętny 7 2 2 2 4" xfId="924" xr:uid="{4C24AF42-0B9D-41DF-BA14-3F914E2E4AE2}"/>
    <cellStyle name="Dziesiętny 7 2 2 2 5" xfId="1142" xr:uid="{B515D9EB-0F2A-41CA-B697-52100D9E72DF}"/>
    <cellStyle name="Dziesiętny 7 2 2 3" xfId="394" xr:uid="{8B436E93-7F7D-436B-A5E7-8D11EA907746}"/>
    <cellStyle name="Dziesiętny 7 2 2 4" xfId="593" xr:uid="{FE4F7B6E-755B-4784-9ED1-177BE0DB7506}"/>
    <cellStyle name="Dziesiętny 7 2 2 5" xfId="789" xr:uid="{0597882E-544C-4FD6-8866-7135F8844988}"/>
    <cellStyle name="Dziesiętny 7 2 2 6" xfId="1007" xr:uid="{34E292BD-49C0-4F1C-8418-A8260F3F1727}"/>
    <cellStyle name="Dziesiętny 7 2 3" xfId="175" xr:uid="{46F9AFBC-F4E3-4F4A-9F79-C5015E18F62E}"/>
    <cellStyle name="Dziesiętny 7 2 3 2" xfId="322" xr:uid="{2C2781EB-0714-4379-A5D3-543FCB33F279}"/>
    <cellStyle name="Dziesiętny 7 2 3 2 2" xfId="533" xr:uid="{FCD18FC4-5DC7-4B11-B1D3-CE676E263AAB}"/>
    <cellStyle name="Dziesiętny 7 2 3 2 3" xfId="732" xr:uid="{44614691-8387-4CF8-AEBC-F11050B743F8}"/>
    <cellStyle name="Dziesiętny 7 2 3 2 4" xfId="949" xr:uid="{FD417E3D-B21E-4C8A-B7A0-D3D6885003FA}"/>
    <cellStyle name="Dziesiętny 7 2 3 2 5" xfId="1167" xr:uid="{4A6D7F64-F445-46AB-B78D-286AD5B266FF}"/>
    <cellStyle name="Dziesiętny 7 2 3 3" xfId="419" xr:uid="{25D59718-6C17-4628-A631-161F505B1BEE}"/>
    <cellStyle name="Dziesiętny 7 2 3 4" xfId="618" xr:uid="{2A119143-41BA-42F5-B643-D35D61382258}"/>
    <cellStyle name="Dziesiętny 7 2 3 5" xfId="814" xr:uid="{F86ABFB1-0DE3-4E57-8AFA-B6E0510A6183}"/>
    <cellStyle name="Dziesiętny 7 2 3 6" xfId="1032" xr:uid="{1871A252-EBEB-401F-8823-F5CA9DE04556}"/>
    <cellStyle name="Dziesiętny 7 2 4" xfId="208" xr:uid="{6D6F79FC-C9D2-4FE3-9F4A-B4C69AB98B0D}"/>
    <cellStyle name="Dziesiętny 7 2 4 2" xfId="457" xr:uid="{D8EEFE98-88ED-43FF-BABC-89877739C827}"/>
    <cellStyle name="Dziesiętny 7 2 4 3" xfId="656" xr:uid="{8A7CB750-91E4-4DC2-A78A-8FD4E2D9D2C6}"/>
    <cellStyle name="Dziesiętny 7 2 4 4" xfId="847" xr:uid="{77C361E9-2966-45B1-B268-07B905D9A792}"/>
    <cellStyle name="Dziesiętny 7 2 4 5" xfId="1065" xr:uid="{E2925256-E606-4522-BEB9-2AAA3A4AAF02}"/>
    <cellStyle name="Dziesiętny 7 2 5" xfId="233" xr:uid="{3F7D9CE3-8BDB-49B4-BBEC-1100F18FF0E4}"/>
    <cellStyle name="Dziesiętny 7 2 5 2" xfId="482" xr:uid="{65E375BB-0CB7-4769-B6CD-B1BCECD15C8B}"/>
    <cellStyle name="Dziesiętny 7 2 5 3" xfId="681" xr:uid="{03C613C4-4EFA-4F4C-844A-3BECF88EA0C6}"/>
    <cellStyle name="Dziesiętny 7 2 5 4" xfId="872" xr:uid="{737258A9-40A7-485B-89B4-AD1ACD9D67CC}"/>
    <cellStyle name="Dziesiętny 7 2 5 5" xfId="1090" xr:uid="{A1A2822A-197E-411B-98B7-80FD69E21A05}"/>
    <cellStyle name="Dziesiętny 7 2 6" xfId="271" xr:uid="{1224790E-6CBC-4135-8A69-BE12ABB76BEA}"/>
    <cellStyle name="Dziesiętny 7 2 6 2" xfId="898" xr:uid="{C68077EF-E524-461F-818E-62C1806BDCD9}"/>
    <cellStyle name="Dziesiętny 7 2 6 3" xfId="1116" xr:uid="{2CEF7FF2-7B0E-41D2-B591-57B5C21FDC31}"/>
    <cellStyle name="Dziesiętny 7 2 7" xfId="368" xr:uid="{22496823-D9EE-44BC-927F-FA7FC8D68446}"/>
    <cellStyle name="Dziesiętny 7 2 8" xfId="567" xr:uid="{99EDA280-1C89-47AE-99B0-C8132DD4F4BA}"/>
    <cellStyle name="Dziesiętny 7 2 9" xfId="763" xr:uid="{52595D42-2AAC-46B2-9531-59F987B2310F}"/>
    <cellStyle name="Dziesiętny 7 3" xfId="137" xr:uid="{0AF56782-3001-4894-A085-ABA25CB37E72}"/>
    <cellStyle name="Dziesiętny 7 3 2" xfId="284" xr:uid="{9713E971-0B29-4D2B-A105-A156A05EFA5B}"/>
    <cellStyle name="Dziesiętny 7 3 2 2" xfId="495" xr:uid="{B4AE91C8-01E1-4BAC-822B-CF3ED21D09FF}"/>
    <cellStyle name="Dziesiętny 7 3 2 3" xfId="694" xr:uid="{0126D4C5-916E-4BBA-BF54-FCC7E7EC7948}"/>
    <cellStyle name="Dziesiętny 7 3 2 4" xfId="911" xr:uid="{0D02671C-CD34-4601-A840-3DEB1D318C3C}"/>
    <cellStyle name="Dziesiętny 7 3 2 5" xfId="1129" xr:uid="{3B59065B-7512-45A3-8485-A9400F6F2A69}"/>
    <cellStyle name="Dziesiętny 7 3 3" xfId="381" xr:uid="{73B1FB33-131A-40FD-93E8-3CC68B426F90}"/>
    <cellStyle name="Dziesiętny 7 3 4" xfId="580" xr:uid="{38321F12-59BE-4775-A2B1-45D32FDECC6C}"/>
    <cellStyle name="Dziesiętny 7 3 5" xfId="776" xr:uid="{9A527BEB-B9D3-494B-9815-CABCA7EC6594}"/>
    <cellStyle name="Dziesiętny 7 3 6" xfId="994" xr:uid="{EFEB5D00-6BC7-4506-BF38-08AE7D2DE661}"/>
    <cellStyle name="Dziesiętny 7 4" xfId="162" xr:uid="{8D10C1D8-16B8-4E9C-ADC5-E53DD764517F}"/>
    <cellStyle name="Dziesiętny 7 4 2" xfId="309" xr:uid="{DE9A03A2-1652-4CB0-922C-E56DE00B9D5C}"/>
    <cellStyle name="Dziesiętny 7 4 2 2" xfId="520" xr:uid="{892F06EB-7FDB-4486-A63D-1509DFB14F8A}"/>
    <cellStyle name="Dziesiętny 7 4 2 3" xfId="719" xr:uid="{17E25D72-7927-43F0-BCD4-3B70C33F1D9F}"/>
    <cellStyle name="Dziesiętny 7 4 2 4" xfId="936" xr:uid="{EA7E588B-CD13-4E06-8278-A057E1DA1B01}"/>
    <cellStyle name="Dziesiętny 7 4 2 5" xfId="1154" xr:uid="{7D4D667E-3901-4400-BC88-78A0F32B1628}"/>
    <cellStyle name="Dziesiętny 7 4 3" xfId="406" xr:uid="{39E93589-A40A-475F-8F96-AD9E486A562D}"/>
    <cellStyle name="Dziesiętny 7 4 4" xfId="605" xr:uid="{48A3CF8B-4BA6-4F6F-A120-4C0E76A1E9BC}"/>
    <cellStyle name="Dziesiętny 7 4 5" xfId="801" xr:uid="{2E31B686-9DDE-4A7C-B0F7-2530D2C5B67E}"/>
    <cellStyle name="Dziesiętny 7 4 6" xfId="1019" xr:uid="{6D702334-80DF-4FB8-AC66-FC5BDBFBB6AB}"/>
    <cellStyle name="Dziesiętny 7 5" xfId="195" xr:uid="{158E7222-4940-486E-8084-19A15771D4F5}"/>
    <cellStyle name="Dziesiętny 7 5 2" xfId="444" xr:uid="{BC7D017D-D384-40DA-B33A-F57ED2E937E7}"/>
    <cellStyle name="Dziesiętny 7 5 3" xfId="643" xr:uid="{61C9D94F-E4A1-46DF-9816-D4CF68820A73}"/>
    <cellStyle name="Dziesiętny 7 5 4" xfId="834" xr:uid="{5DCA7BC4-F3BE-4125-B15D-A1D720E29F2B}"/>
    <cellStyle name="Dziesiętny 7 5 5" xfId="1052" xr:uid="{2131057D-427E-4FD2-BFDD-1C44CC627A52}"/>
    <cellStyle name="Dziesiętny 7 6" xfId="220" xr:uid="{63C970EB-3F8D-460C-AFD5-13FB1BB6953C}"/>
    <cellStyle name="Dziesiętny 7 6 2" xfId="469" xr:uid="{024C0FF9-8E95-4174-90D3-11AB6508EFAE}"/>
    <cellStyle name="Dziesiętny 7 6 3" xfId="668" xr:uid="{78009D8B-B843-4CED-A58E-E9D0C79633EE}"/>
    <cellStyle name="Dziesiętny 7 6 4" xfId="859" xr:uid="{A0084498-626D-4D0F-B8AE-3D8D17096E43}"/>
    <cellStyle name="Dziesiętny 7 6 5" xfId="1077" xr:uid="{A2337DF1-8D80-45B7-9CEA-0CCF83C0969B}"/>
    <cellStyle name="Dziesiętny 7 7" xfId="258" xr:uid="{AB847755-BC12-4BB6-A341-8B0DB8A7B601}"/>
    <cellStyle name="Dziesiętny 7 7 2" xfId="885" xr:uid="{28DAAA16-A89E-4AAE-B8C4-1011719BCBB1}"/>
    <cellStyle name="Dziesiętny 7 7 3" xfId="1103" xr:uid="{B873797D-3AE6-42BD-A002-0597F94DFDF6}"/>
    <cellStyle name="Dziesiętny 7 8" xfId="355" xr:uid="{31C6A17B-A540-4E5D-9056-09107A19A55A}"/>
    <cellStyle name="Dziesiętny 7 9" xfId="554" xr:uid="{C4E1CE85-5066-443A-BB5F-7E91BB7D2B3C}"/>
    <cellStyle name="Dziesiętny 8" xfId="116" xr:uid="{15C90D3C-E356-4893-9952-087D82457D18}"/>
    <cellStyle name="Dziesiętny 8 10" xfId="975" xr:uid="{0175F0FA-05ED-4572-9014-1B10B8585E72}"/>
    <cellStyle name="Dziesiętny 8 2" xfId="144" xr:uid="{F126A696-4AA2-4720-A270-92F490DC5011}"/>
    <cellStyle name="Dziesiętny 8 2 2" xfId="291" xr:uid="{1C285C70-6716-4D5E-AE76-4F6E92F761B0}"/>
    <cellStyle name="Dziesiętny 8 2 2 2" xfId="502" xr:uid="{683E0DF2-455B-45AC-8B91-689327A32D8C}"/>
    <cellStyle name="Dziesiętny 8 2 2 3" xfId="701" xr:uid="{89C0630A-0D1D-4F1D-A253-6211FD0C1AB8}"/>
    <cellStyle name="Dziesiętny 8 2 2 4" xfId="918" xr:uid="{CA19D992-A95C-4BD4-9A5B-C7E9DE0F74B3}"/>
    <cellStyle name="Dziesiętny 8 2 2 5" xfId="1136" xr:uid="{DDC6A58A-2678-4700-9CD7-25E195E2B02B}"/>
    <cellStyle name="Dziesiętny 8 2 3" xfId="388" xr:uid="{A33DDC4A-F358-4613-9E6C-009C4FB5A270}"/>
    <cellStyle name="Dziesiętny 8 2 4" xfId="587" xr:uid="{9EA68D5A-FDAE-44AD-9E7E-793213830EA7}"/>
    <cellStyle name="Dziesiętny 8 2 5" xfId="783" xr:uid="{DF75F520-B15A-486E-A209-26ECAAF0273C}"/>
    <cellStyle name="Dziesiętny 8 2 6" xfId="1001" xr:uid="{4E83C813-0012-4CDC-B978-B0218ECFD5E1}"/>
    <cellStyle name="Dziesiętny 8 3" xfId="169" xr:uid="{A01AFE8B-33A0-4C01-8E6A-CA027EC2412E}"/>
    <cellStyle name="Dziesiętny 8 3 2" xfId="316" xr:uid="{0B4E3E2E-DC2F-4F52-8A99-6DB9EFAA95FE}"/>
    <cellStyle name="Dziesiętny 8 3 2 2" xfId="527" xr:uid="{08FF4540-A5AF-4445-8D22-44C8A2CA6411}"/>
    <cellStyle name="Dziesiętny 8 3 2 3" xfId="726" xr:uid="{1D22EB29-B50D-4718-814F-BD4CC392869F}"/>
    <cellStyle name="Dziesiętny 8 3 2 4" xfId="943" xr:uid="{E03042F3-7A28-4EB4-BC02-931D8DBFCFE8}"/>
    <cellStyle name="Dziesiętny 8 3 2 5" xfId="1161" xr:uid="{21251CA2-5878-4C46-A314-E03C3BB98394}"/>
    <cellStyle name="Dziesiętny 8 3 3" xfId="413" xr:uid="{D469FA9B-4FF2-4206-B687-E32BC4DA29FF}"/>
    <cellStyle name="Dziesiętny 8 3 4" xfId="612" xr:uid="{9B47C9AD-EF7F-4888-BEA0-01F0F18B7C47}"/>
    <cellStyle name="Dziesiętny 8 3 5" xfId="808" xr:uid="{BE20D67A-E4E0-4E6E-B682-61852E620526}"/>
    <cellStyle name="Dziesiętny 8 3 6" xfId="1026" xr:uid="{9FBFDA60-D448-4809-BD0F-8A3143C2FA82}"/>
    <cellStyle name="Dziesiętny 8 4" xfId="202" xr:uid="{838A739E-212F-402B-BA07-73C8CE304FDE}"/>
    <cellStyle name="Dziesiętny 8 4 2" xfId="451" xr:uid="{105DFD36-3D35-4D32-9C8E-7B16DDBB4656}"/>
    <cellStyle name="Dziesiętny 8 4 3" xfId="650" xr:uid="{002D7C47-8DB5-4416-88F4-1DCF1B430561}"/>
    <cellStyle name="Dziesiętny 8 4 4" xfId="841" xr:uid="{FFE69943-59AD-4A61-88DC-418E66D9AC41}"/>
    <cellStyle name="Dziesiętny 8 4 5" xfId="1059" xr:uid="{7BEA250A-F6C4-442A-BEEC-9C1C27EB6E66}"/>
    <cellStyle name="Dziesiętny 8 5" xfId="227" xr:uid="{6BBD9C1A-CA06-4CD6-B050-B961665A6855}"/>
    <cellStyle name="Dziesiętny 8 5 2" xfId="476" xr:uid="{1BEDE97C-2891-440B-9CBD-925EA9713254}"/>
    <cellStyle name="Dziesiętny 8 5 3" xfId="675" xr:uid="{ED7168F7-814F-49BE-A6B6-F4E0E3022C65}"/>
    <cellStyle name="Dziesiętny 8 5 4" xfId="866" xr:uid="{04476954-3F91-4FC8-B7AF-BAED83F24207}"/>
    <cellStyle name="Dziesiętny 8 5 5" xfId="1084" xr:uid="{73AAA53B-583D-4E16-A039-0A94A479EAB4}"/>
    <cellStyle name="Dziesiętny 8 6" xfId="265" xr:uid="{63D56F0E-DDA9-44A4-BFD1-8CB46B9319A3}"/>
    <cellStyle name="Dziesiętny 8 6 2" xfId="892" xr:uid="{5840C8F3-35B6-4777-8B60-96F563B68F25}"/>
    <cellStyle name="Dziesiętny 8 6 3" xfId="1110" xr:uid="{3C1C1F39-8534-4169-B2A3-0D6705EE0F0E}"/>
    <cellStyle name="Dziesiętny 8 7" xfId="362" xr:uid="{04903FBE-6A1F-4C39-8398-3C9BAF9A4BC6}"/>
    <cellStyle name="Dziesiętny 8 8" xfId="561" xr:uid="{B1B635F9-9288-42B6-AE2D-8D14FD85A457}"/>
    <cellStyle name="Dziesiętny 8 9" xfId="757" xr:uid="{C1DC4FC7-7289-4187-8EF3-514C5B5B31EB}"/>
    <cellStyle name="Dziesiętny 9" xfId="110" xr:uid="{C5BAC325-319E-476E-865C-9A4F613B9D03}"/>
    <cellStyle name="Dziesiętny 9 10" xfId="969" xr:uid="{35F99FB3-5745-47C6-B4EB-3FA64C7C60AA}"/>
    <cellStyle name="Dziesiętny 9 2" xfId="138" xr:uid="{1A63CC56-C4DA-4E6A-B897-98CB4BA749A3}"/>
    <cellStyle name="Dziesiętny 9 2 2" xfId="285" xr:uid="{9F8EC855-24C8-466F-8732-6F43EC0C0C5D}"/>
    <cellStyle name="Dziesiętny 9 2 2 2" xfId="496" xr:uid="{40490625-48F8-420B-BD25-941964CBFCEA}"/>
    <cellStyle name="Dziesiętny 9 2 2 3" xfId="695" xr:uid="{2EB3F67E-350A-4B02-A91A-934A303711E9}"/>
    <cellStyle name="Dziesiętny 9 2 2 4" xfId="912" xr:uid="{63652FF5-2FAB-43A2-8FD7-717886C57A12}"/>
    <cellStyle name="Dziesiętny 9 2 2 5" xfId="1130" xr:uid="{B3B04313-C00C-4FE9-B637-241F8005B86A}"/>
    <cellStyle name="Dziesiętny 9 2 3" xfId="382" xr:uid="{DADAF6D0-746C-471F-9646-E893A5D25CD1}"/>
    <cellStyle name="Dziesiętny 9 2 4" xfId="581" xr:uid="{F058DCA7-35DF-4F68-8CAB-8B70B00DD510}"/>
    <cellStyle name="Dziesiętny 9 2 5" xfId="777" xr:uid="{F8EA796C-B43C-4651-B5E6-6FCC83E4BD03}"/>
    <cellStyle name="Dziesiętny 9 2 6" xfId="995" xr:uid="{6E3A6989-DB47-4C54-B0D1-C99BF2BA5225}"/>
    <cellStyle name="Dziesiętny 9 3" xfId="163" xr:uid="{617221CE-4BF6-45C7-A4A1-83644B9A6CB8}"/>
    <cellStyle name="Dziesiętny 9 3 2" xfId="310" xr:uid="{AAD7449F-823B-4479-A953-171B6829C6F9}"/>
    <cellStyle name="Dziesiętny 9 3 2 2" xfId="521" xr:uid="{5E17DD5B-0456-435E-B9D9-DD4BDB718CB9}"/>
    <cellStyle name="Dziesiętny 9 3 2 3" xfId="720" xr:uid="{BB1BA0BE-EB3E-4512-8524-DFD9BBDC2C67}"/>
    <cellStyle name="Dziesiętny 9 3 2 4" xfId="937" xr:uid="{540C9132-3BDF-4499-AE4C-9272F26490B9}"/>
    <cellStyle name="Dziesiętny 9 3 2 5" xfId="1155" xr:uid="{7FC98BCD-D6ED-4A6A-892A-15BCD42E7713}"/>
    <cellStyle name="Dziesiętny 9 3 3" xfId="407" xr:uid="{6D3C967C-5D4A-4E58-945B-E069B1190569}"/>
    <cellStyle name="Dziesiętny 9 3 4" xfId="606" xr:uid="{617B16B2-8E76-41BB-89D3-5F0652EF72A6}"/>
    <cellStyle name="Dziesiętny 9 3 5" xfId="802" xr:uid="{6564279A-EF6D-4C5A-856C-59E26CB6A27C}"/>
    <cellStyle name="Dziesiętny 9 3 6" xfId="1020" xr:uid="{884198ED-57EB-4288-A35C-3251B55C0384}"/>
    <cellStyle name="Dziesiętny 9 4" xfId="196" xr:uid="{D0522D06-B7B8-4AAC-AB1E-0063C2F7A1C0}"/>
    <cellStyle name="Dziesiętny 9 4 2" xfId="445" xr:uid="{1A7873F6-8C32-41D7-8D3E-1FC9B47CB291}"/>
    <cellStyle name="Dziesiętny 9 4 3" xfId="644" xr:uid="{8E652178-4723-4F37-AA12-F4190A5B7B88}"/>
    <cellStyle name="Dziesiętny 9 4 4" xfId="835" xr:uid="{FE0CB9D4-F122-41A5-BBDA-41FA85F9E094}"/>
    <cellStyle name="Dziesiętny 9 4 5" xfId="1053" xr:uid="{277819A5-46F6-46E0-8E54-88A75509A27C}"/>
    <cellStyle name="Dziesiętny 9 5" xfId="221" xr:uid="{1355453E-0538-44A3-977C-D634420E5ACC}"/>
    <cellStyle name="Dziesiętny 9 5 2" xfId="470" xr:uid="{62F8915F-E964-4396-A5BF-401231FC5571}"/>
    <cellStyle name="Dziesiętny 9 5 3" xfId="669" xr:uid="{FFBE03D9-2532-466D-83FF-3B9158B60D61}"/>
    <cellStyle name="Dziesiętny 9 5 4" xfId="860" xr:uid="{EFC53974-37D7-4B94-AAB6-13FFFD74F4B9}"/>
    <cellStyle name="Dziesiętny 9 5 5" xfId="1078" xr:uid="{5870468B-306A-4856-A97E-9FEC4861BBC1}"/>
    <cellStyle name="Dziesiętny 9 6" xfId="259" xr:uid="{2309B63D-93D3-4AC7-875A-B79DE77D31A5}"/>
    <cellStyle name="Dziesiętny 9 6 2" xfId="886" xr:uid="{24BAAAA4-33FB-4D1F-94BD-CFEB7721EA6D}"/>
    <cellStyle name="Dziesiętny 9 6 3" xfId="1104" xr:uid="{723AFEEE-F5E1-4DE2-86D8-65E7AB9E87B9}"/>
    <cellStyle name="Dziesiętny 9 7" xfId="356" xr:uid="{FA075FC6-BF07-466B-A605-620AA219A1CE}"/>
    <cellStyle name="Dziesiętny 9 8" xfId="555" xr:uid="{9FFF9B4F-B408-4EA0-8779-38011CDDF6C8}"/>
    <cellStyle name="Dziesiętny 9 9" xfId="751" xr:uid="{C01BEE47-FAA7-4247-A073-652265E9EB75}"/>
    <cellStyle name="Excel Built-in Normal" xfId="6" xr:uid="{112783E5-864A-4CF5-B35B-B5EAB35EAEFC}"/>
    <cellStyle name="Excel Built-in Normal 2" xfId="1355" xr:uid="{9490A7C6-0C49-4B22-B6D6-6B9952790D1F}"/>
    <cellStyle name="Heading" xfId="36" xr:uid="{8494A80E-9462-416C-9A02-CCB3B71F0536}"/>
    <cellStyle name="Heading1" xfId="37" xr:uid="{433DB021-7B7A-4A27-9B23-C7413B62EAD3}"/>
    <cellStyle name="Normalny" xfId="0" builtinId="0"/>
    <cellStyle name="Normalny 10" xfId="38" xr:uid="{B5A70C30-A1E2-463A-BEA6-130D60AB3114}"/>
    <cellStyle name="Normalny 10 2" xfId="39" xr:uid="{FAACDC8C-8926-413A-8F68-F4E3ED8A6084}"/>
    <cellStyle name="Normalny 10 3" xfId="95" xr:uid="{01AD1179-E51E-4A7B-AF9A-875771B9D167}"/>
    <cellStyle name="Normalny 10 4" xfId="253" xr:uid="{6E7E2D57-021A-443F-8FD8-01E2F5E98F63}"/>
    <cellStyle name="Normalny 11" xfId="40" xr:uid="{9DF80D86-1A00-47E9-A7A8-AF59FF452F8A}"/>
    <cellStyle name="Normalny 11 2" xfId="41" xr:uid="{F75EA560-EDD8-40E3-AFE8-BFC1C5E27EE3}"/>
    <cellStyle name="Normalny 11 3" xfId="96" xr:uid="{889744D3-0C9A-427E-9748-308A7869D39D}"/>
    <cellStyle name="Normalny 11 4" xfId="254" xr:uid="{F836BA63-32D2-4303-9465-1C149AC4D1E7}"/>
    <cellStyle name="Normalny 12" xfId="42" xr:uid="{2E8E77EE-5938-4E30-942E-139CF3042456}"/>
    <cellStyle name="Normalny 12 2" xfId="43" xr:uid="{3F40EB5E-3897-494F-8020-9B03D4B6C85B}"/>
    <cellStyle name="Normalny 12 3" xfId="85" xr:uid="{08606077-0329-47EB-8C7B-B1EDFD2EFA54}"/>
    <cellStyle name="Normalny 12 4" xfId="252" xr:uid="{BAA425E1-120D-4290-939B-CDCFC6B033C3}"/>
    <cellStyle name="Normalny 13" xfId="44" xr:uid="{31BFCD99-1102-4342-A4DE-7411D34C94F9}"/>
    <cellStyle name="Normalny 14" xfId="45" xr:uid="{59B98953-C011-40A5-9FD4-ACB668E4696A}"/>
    <cellStyle name="Normalny 15" xfId="46" xr:uid="{0157C3E0-F100-4A95-8CDF-076AFE1DC308}"/>
    <cellStyle name="Normalny 16" xfId="2" xr:uid="{3253CDA4-6263-4753-87DF-23C345C8C218}"/>
    <cellStyle name="Normalny 2" xfId="1" xr:uid="{DEC35289-6411-4324-B7E3-0E3A9D4F3269}"/>
    <cellStyle name="Normalny 2 2" xfId="4" xr:uid="{5742FAF7-85F3-4794-BAB7-635D61FEAD2B}"/>
    <cellStyle name="Normalny 2 2 2" xfId="48" xr:uid="{6C50D635-24A4-492A-9884-FF1834ACA250}"/>
    <cellStyle name="Normalny 2 3" xfId="49" xr:uid="{EB4BF7A5-8201-43C5-87B5-129AC22BDA34}"/>
    <cellStyle name="Normalny 2 4" xfId="50" xr:uid="{0B706086-44EE-44BD-BF83-7C04F2C9D725}"/>
    <cellStyle name="Normalny 2 5" xfId="51" xr:uid="{27F78CA8-7FEC-49A1-9A31-B105B44A6616}"/>
    <cellStyle name="Normalny 2 6" xfId="52" xr:uid="{D728948F-14D5-44BD-9D8F-047EDA989CF6}"/>
    <cellStyle name="Normalny 2 7" xfId="53" xr:uid="{78176CFC-478F-4483-913B-6E18958B467E}"/>
    <cellStyle name="Normalny 2 8" xfId="47" xr:uid="{1C9D0505-4CBA-4DD5-B11D-BF516C038AB1}"/>
    <cellStyle name="Normalny 3" xfId="5" xr:uid="{8D6B1010-AC81-4E7A-9E21-8E7343CC97D2}"/>
    <cellStyle name="Normalny 3 10" xfId="111" xr:uid="{05CD41B5-9FCE-44AB-82EA-D7DF328862EC}"/>
    <cellStyle name="Normalny 3 10 10" xfId="970" xr:uid="{E65CBD24-A73B-4932-A4B8-291B14B563D2}"/>
    <cellStyle name="Normalny 3 10 10 2" xfId="1319" xr:uid="{887CF770-B025-47D4-A83E-7F828B9C09C0}"/>
    <cellStyle name="Normalny 3 10 10 3" xfId="1492" xr:uid="{DC1A4E26-B542-4A17-9A1E-7E960D8EDE67}"/>
    <cellStyle name="Normalny 3 10 10 4" xfId="1665" xr:uid="{6BDDD871-C8B0-49A1-B2B1-5A19D1D610F4}"/>
    <cellStyle name="Normalny 3 10 11" xfId="1184" xr:uid="{88B79A36-6FD0-4628-BA53-83EF140D39D0}"/>
    <cellStyle name="Normalny 3 10 12" xfId="1358" xr:uid="{80D27F5C-46CD-4087-A088-99BC4247A4F6}"/>
    <cellStyle name="Normalny 3 10 13" xfId="1531" xr:uid="{7624621B-8F94-4841-A7F5-45DF84B6CA73}"/>
    <cellStyle name="Normalny 3 10 2" xfId="139" xr:uid="{7E9BB195-B19D-4E80-A2E5-003F205F5316}"/>
    <cellStyle name="Normalny 3 10 2 2" xfId="286" xr:uid="{7F0D43D6-B9C3-40AA-BBEF-7AC66B221AA0}"/>
    <cellStyle name="Normalny 3 10 2 2 2" xfId="497" xr:uid="{337D4013-9C01-4079-8C0E-9536B437F94C}"/>
    <cellStyle name="Normalny 3 10 2 2 2 2" xfId="1243" xr:uid="{752CB535-5C9B-4732-8E16-E09145A307FF}"/>
    <cellStyle name="Normalny 3 10 2 2 2 3" xfId="1416" xr:uid="{AF8BF2C5-6CB4-4DA0-BE83-22E0ACA3CC24}"/>
    <cellStyle name="Normalny 3 10 2 2 2 4" xfId="1589" xr:uid="{9AF7643E-EADB-4B07-B96F-D0938D58253F}"/>
    <cellStyle name="Normalny 3 10 2 2 3" xfId="696" xr:uid="{A16AB792-8350-49D6-A5D8-88A19F95D844}"/>
    <cellStyle name="Normalny 3 10 2 2 3 2" xfId="1274" xr:uid="{F46558CC-DF29-4ACF-A082-F1F1A4069D83}"/>
    <cellStyle name="Normalny 3 10 2 2 3 3" xfId="1447" xr:uid="{DA82FB79-F31C-4F17-BBAC-2CB5D9199B34}"/>
    <cellStyle name="Normalny 3 10 2 2 3 4" xfId="1620" xr:uid="{679BBDC3-A14F-4995-935C-3B1D9FB068AC}"/>
    <cellStyle name="Normalny 3 10 2 2 4" xfId="913" xr:uid="{9739F981-A009-4329-9826-63A73D6F5281}"/>
    <cellStyle name="Normalny 3 10 2 2 4 2" xfId="1310" xr:uid="{1C6F7099-6936-4CF8-B1F5-455EE89462AF}"/>
    <cellStyle name="Normalny 3 10 2 2 4 3" xfId="1483" xr:uid="{D89986E3-3F2D-4AD1-8CEE-EA01EF308379}"/>
    <cellStyle name="Normalny 3 10 2 2 4 4" xfId="1656" xr:uid="{066EF31C-979C-4B45-AD42-9354004CF71B}"/>
    <cellStyle name="Normalny 3 10 2 2 5" xfId="1131" xr:uid="{3F4CA626-7EE9-4DEE-A0BC-CCAE1B9BFFCF}"/>
    <cellStyle name="Normalny 3 10 2 2 5 2" xfId="1346" xr:uid="{49E971DB-EBF5-4050-9D02-53ED221750D9}"/>
    <cellStyle name="Normalny 3 10 2 2 5 3" xfId="1519" xr:uid="{B6197F8C-07B0-4C05-A14D-3BBA1D45DD0E}"/>
    <cellStyle name="Normalny 3 10 2 2 5 4" xfId="1692" xr:uid="{3EE5E42B-2FA6-47B8-810C-7C9DF457CBF8}"/>
    <cellStyle name="Normalny 3 10 2 2 6" xfId="1211" xr:uid="{1CAB4D32-8E40-4C67-93C8-DBEA667145A1}"/>
    <cellStyle name="Normalny 3 10 2 2 7" xfId="1385" xr:uid="{F91C2AA2-B1FF-4ABE-A4BB-D6CF692C8E1E}"/>
    <cellStyle name="Normalny 3 10 2 2 8" xfId="1558" xr:uid="{FA99305F-CD29-45DA-9206-F877A93050A0}"/>
    <cellStyle name="Normalny 3 10 2 3" xfId="383" xr:uid="{38DE7D99-96D3-4823-B174-1F17F9351A0A}"/>
    <cellStyle name="Normalny 3 10 2 3 2" xfId="1225" xr:uid="{94092795-DE02-4138-8DA7-9AB86914056E}"/>
    <cellStyle name="Normalny 3 10 2 3 3" xfId="1398" xr:uid="{6EB4031A-FBAE-424F-954C-158CC8280111}"/>
    <cellStyle name="Normalny 3 10 2 3 4" xfId="1571" xr:uid="{070E0A02-93E3-428D-9F4C-4C2D9261AE17}"/>
    <cellStyle name="Normalny 3 10 2 4" xfId="582" xr:uid="{8B2A09E1-4048-45C0-8C28-887E8016FFD8}"/>
    <cellStyle name="Normalny 3 10 2 4 2" xfId="1256" xr:uid="{B6CE7BFF-E949-4FA6-9619-C336F7A8E7F3}"/>
    <cellStyle name="Normalny 3 10 2 4 3" xfId="1429" xr:uid="{DAD99542-2FA8-4B6D-8D06-76EA412F75EA}"/>
    <cellStyle name="Normalny 3 10 2 4 4" xfId="1602" xr:uid="{E3CCBDE3-4837-4AB9-B1F7-05AC3ED817FF}"/>
    <cellStyle name="Normalny 3 10 2 5" xfId="778" xr:uid="{5D901A4F-7CD7-4999-AF3E-E3327A164644}"/>
    <cellStyle name="Normalny 3 10 2 5 2" xfId="1287" xr:uid="{55496A43-37F4-4B2D-A4C2-1C28F21CBEDE}"/>
    <cellStyle name="Normalny 3 10 2 5 3" xfId="1460" xr:uid="{DC0BD3E7-57A1-4C63-A7F8-FCFBA6592EA3}"/>
    <cellStyle name="Normalny 3 10 2 5 4" xfId="1633" xr:uid="{4CF18482-6080-46E6-986B-835FA843B2B2}"/>
    <cellStyle name="Normalny 3 10 2 6" xfId="996" xr:uid="{1A29AA04-848A-47F8-A1C9-CBF36D2D868C}"/>
    <cellStyle name="Normalny 3 10 2 6 2" xfId="1323" xr:uid="{097E1B2A-F205-4A75-820D-136BC15FAA7C}"/>
    <cellStyle name="Normalny 3 10 2 6 3" xfId="1496" xr:uid="{8D16DF17-7E57-47CD-88BA-36DCAA466E8D}"/>
    <cellStyle name="Normalny 3 10 2 6 4" xfId="1669" xr:uid="{8E4C5844-DA0A-4E1A-BB58-9082DFF61293}"/>
    <cellStyle name="Normalny 3 10 2 7" xfId="1188" xr:uid="{3FA5B7C8-729A-4595-BC14-BB278CC7C3BD}"/>
    <cellStyle name="Normalny 3 10 2 8" xfId="1362" xr:uid="{ACFE7CB1-92B3-4AA6-8CAF-69E654C72731}"/>
    <cellStyle name="Normalny 3 10 2 9" xfId="1535" xr:uid="{D914FB20-2514-4BD7-8D06-B64EA4688CF6}"/>
    <cellStyle name="Normalny 3 10 3" xfId="164" xr:uid="{46BD356B-57ED-4E8E-B682-D88FEF6F548C}"/>
    <cellStyle name="Normalny 3 10 3 2" xfId="311" xr:uid="{9BA4732D-C16D-4BE9-BFDF-DC875941603E}"/>
    <cellStyle name="Normalny 3 10 3 2 2" xfId="522" xr:uid="{217FB4C9-6E92-4877-A163-3C9A55547C94}"/>
    <cellStyle name="Normalny 3 10 3 2 2 2" xfId="1247" xr:uid="{B1F431A0-773C-4770-9842-2F555F5C7FF7}"/>
    <cellStyle name="Normalny 3 10 3 2 2 3" xfId="1420" xr:uid="{34155F98-FCA0-4318-8399-610BC499CEB8}"/>
    <cellStyle name="Normalny 3 10 3 2 2 4" xfId="1593" xr:uid="{089288B0-C9A7-436A-9A80-D155A7F2EF7D}"/>
    <cellStyle name="Normalny 3 10 3 2 3" xfId="721" xr:uid="{31BF5541-65EF-4BBD-9C06-886FA485516A}"/>
    <cellStyle name="Normalny 3 10 3 2 3 2" xfId="1278" xr:uid="{CFA8E0B2-73A9-4CC2-A202-6A1113BF1BB7}"/>
    <cellStyle name="Normalny 3 10 3 2 3 3" xfId="1451" xr:uid="{4AEBE8FD-F966-49A7-A052-EFDD84EBFEAE}"/>
    <cellStyle name="Normalny 3 10 3 2 3 4" xfId="1624" xr:uid="{C9C802B7-BEE7-4B07-B7E3-67884E4864B6}"/>
    <cellStyle name="Normalny 3 10 3 2 4" xfId="938" xr:uid="{65E2031D-07B2-4B7C-9035-5600EB3428D2}"/>
    <cellStyle name="Normalny 3 10 3 2 4 2" xfId="1314" xr:uid="{871AE6EE-7D6D-472C-9643-F95A6AD316B0}"/>
    <cellStyle name="Normalny 3 10 3 2 4 3" xfId="1487" xr:uid="{2993FC95-9550-44EF-98C7-297494548945}"/>
    <cellStyle name="Normalny 3 10 3 2 4 4" xfId="1660" xr:uid="{873728BD-EDB2-4B1D-8C9D-D1E2E7BA7804}"/>
    <cellStyle name="Normalny 3 10 3 2 5" xfId="1156" xr:uid="{6E0CB3D7-B3DD-4245-89F1-E866C4B177C6}"/>
    <cellStyle name="Normalny 3 10 3 2 5 2" xfId="1350" xr:uid="{CAE30569-80E4-40DF-91DA-049A9DEE2FF3}"/>
    <cellStyle name="Normalny 3 10 3 2 5 3" xfId="1523" xr:uid="{ED3B9651-1B2A-4FBF-A655-84C2E13306AA}"/>
    <cellStyle name="Normalny 3 10 3 2 5 4" xfId="1696" xr:uid="{474F0108-3E28-482D-B447-819D5638DA88}"/>
    <cellStyle name="Normalny 3 10 3 2 6" xfId="1215" xr:uid="{79AD3F7B-34CE-47F3-9815-3E26AC436359}"/>
    <cellStyle name="Normalny 3 10 3 2 7" xfId="1389" xr:uid="{13E4E7D9-5B21-48A0-A9AA-9A55C24F43E6}"/>
    <cellStyle name="Normalny 3 10 3 2 8" xfId="1562" xr:uid="{8CD75E94-78EB-47F7-B433-1D9B39B6D8EB}"/>
    <cellStyle name="Normalny 3 10 3 3" xfId="408" xr:uid="{73FAFE18-32D4-4A04-8D45-0075575C8073}"/>
    <cellStyle name="Normalny 3 10 3 3 2" xfId="1229" xr:uid="{C193A870-1BEB-4732-B9A5-21CC9880B819}"/>
    <cellStyle name="Normalny 3 10 3 3 3" xfId="1402" xr:uid="{7402EE7D-27E7-4FF9-8F64-A89D2BA85E10}"/>
    <cellStyle name="Normalny 3 10 3 3 4" xfId="1575" xr:uid="{41D1C4BE-BD7C-4836-8EBB-06128D4E4FF1}"/>
    <cellStyle name="Normalny 3 10 3 4" xfId="607" xr:uid="{74B4A3B9-0AFA-4D48-B1AD-0281FDE7001A}"/>
    <cellStyle name="Normalny 3 10 3 4 2" xfId="1260" xr:uid="{AD22C664-0A8B-4C07-9FAA-DC7279405DAD}"/>
    <cellStyle name="Normalny 3 10 3 4 3" xfId="1433" xr:uid="{421AB122-46C6-4688-A4A3-FDAB96F31D6A}"/>
    <cellStyle name="Normalny 3 10 3 4 4" xfId="1606" xr:uid="{0A01570B-E5B3-4091-9CA9-EC4D59DF21E5}"/>
    <cellStyle name="Normalny 3 10 3 5" xfId="803" xr:uid="{B9CBB268-B892-4B6C-83AF-389D60D729BD}"/>
    <cellStyle name="Normalny 3 10 3 5 2" xfId="1291" xr:uid="{8105B22E-6194-4504-984D-48C0471AFDE1}"/>
    <cellStyle name="Normalny 3 10 3 5 3" xfId="1464" xr:uid="{B06EFA99-663E-42B5-92E7-ED288420E199}"/>
    <cellStyle name="Normalny 3 10 3 5 4" xfId="1637" xr:uid="{81DB7354-4CB3-4611-AC07-51515E252F04}"/>
    <cellStyle name="Normalny 3 10 3 6" xfId="1021" xr:uid="{373765AF-5B54-4797-B9FF-DEFB044B00AC}"/>
    <cellStyle name="Normalny 3 10 3 6 2" xfId="1327" xr:uid="{E91ABD25-9E98-4BB6-9A48-AE62340A9892}"/>
    <cellStyle name="Normalny 3 10 3 6 3" xfId="1500" xr:uid="{CAC67DC9-E148-4F1B-ABA2-4BAE4B3B58EC}"/>
    <cellStyle name="Normalny 3 10 3 6 4" xfId="1673" xr:uid="{4EB14129-EADF-41C9-AF45-E1F2C3D68491}"/>
    <cellStyle name="Normalny 3 10 3 7" xfId="1192" xr:uid="{284F324C-5DC8-4AFC-8215-7C808EDA5007}"/>
    <cellStyle name="Normalny 3 10 3 8" xfId="1366" xr:uid="{65404B60-D1A9-460D-9D79-99E1001DD95D}"/>
    <cellStyle name="Normalny 3 10 3 9" xfId="1539" xr:uid="{CDFEE2DB-FBD0-497F-B04B-8B91D95F3C4A}"/>
    <cellStyle name="Normalny 3 10 4" xfId="197" xr:uid="{898CA9C2-12C0-4E5C-A912-041B15AA9A8A}"/>
    <cellStyle name="Normalny 3 10 4 2" xfId="446" xr:uid="{80040D24-2433-471A-B409-0066C073270B}"/>
    <cellStyle name="Normalny 3 10 4 2 2" xfId="1235" xr:uid="{D57E41F1-09D5-4FB9-9CB3-5A83A08CC083}"/>
    <cellStyle name="Normalny 3 10 4 2 3" xfId="1408" xr:uid="{2F9AE932-5C37-4F3A-A30B-D601235602FA}"/>
    <cellStyle name="Normalny 3 10 4 2 4" xfId="1581" xr:uid="{0334C8EC-A20D-4491-B3D3-5A320E5BDC3C}"/>
    <cellStyle name="Normalny 3 10 4 3" xfId="645" xr:uid="{4D7B0FA9-B50E-40D9-97F6-1F093160C0FA}"/>
    <cellStyle name="Normalny 3 10 4 3 2" xfId="1266" xr:uid="{E50DA10E-02AE-4E9E-9BE3-4B211CCC831B}"/>
    <cellStyle name="Normalny 3 10 4 3 3" xfId="1439" xr:uid="{B79AE6AB-BDE4-4849-8819-8C777AEC4FAE}"/>
    <cellStyle name="Normalny 3 10 4 3 4" xfId="1612" xr:uid="{B9DCF38E-D975-4040-93F6-DB1EAD65D00B}"/>
    <cellStyle name="Normalny 3 10 4 4" xfId="836" xr:uid="{AB0C242F-31DA-490D-ADD2-93FEC169DEBA}"/>
    <cellStyle name="Normalny 3 10 4 4 2" xfId="1298" xr:uid="{E5572B27-0F9B-42C0-953D-4DB04DC8B7E0}"/>
    <cellStyle name="Normalny 3 10 4 4 3" xfId="1471" xr:uid="{7D2B6107-5F6A-4727-8720-9A816646D1F5}"/>
    <cellStyle name="Normalny 3 10 4 4 4" xfId="1644" xr:uid="{C21BB4B8-1825-4102-81BA-6E6FB8C7D76F}"/>
    <cellStyle name="Normalny 3 10 4 5" xfId="1054" xr:uid="{D05070DA-2735-4046-9E83-A3AECF01BA6C}"/>
    <cellStyle name="Normalny 3 10 4 5 2" xfId="1334" xr:uid="{AAC4082D-B91D-43A2-867A-F526203AB3C3}"/>
    <cellStyle name="Normalny 3 10 4 5 3" xfId="1507" xr:uid="{67C37202-3D4E-4334-9E09-206044346195}"/>
    <cellStyle name="Normalny 3 10 4 5 4" xfId="1680" xr:uid="{302DF52E-A7B3-4D12-A709-958BBF237480}"/>
    <cellStyle name="Normalny 3 10 4 6" xfId="1199" xr:uid="{9AAFF2C9-8E06-4B80-B60B-D73AAE68C9C3}"/>
    <cellStyle name="Normalny 3 10 4 7" xfId="1373" xr:uid="{262C98F9-D4A4-43DC-A1EE-99602427348C}"/>
    <cellStyle name="Normalny 3 10 4 8" xfId="1546" xr:uid="{CEA5E550-F30F-494C-8A1E-35F54C84615D}"/>
    <cellStyle name="Normalny 3 10 5" xfId="222" xr:uid="{39F3E3C9-E509-4AFA-B6BE-5049D6974771}"/>
    <cellStyle name="Normalny 3 10 5 2" xfId="471" xr:uid="{FD9D2286-7778-4184-BB06-AB3A9CC71C5C}"/>
    <cellStyle name="Normalny 3 10 5 2 2" xfId="1239" xr:uid="{48C19FC5-6A71-400E-BA16-32C18CB28724}"/>
    <cellStyle name="Normalny 3 10 5 2 3" xfId="1412" xr:uid="{E6BBAACA-C653-4564-98F3-58953678F639}"/>
    <cellStyle name="Normalny 3 10 5 2 4" xfId="1585" xr:uid="{DF5A1078-9660-4D85-B14C-A90D2069585B}"/>
    <cellStyle name="Normalny 3 10 5 3" xfId="670" xr:uid="{79F0B6E2-A600-4FA1-82C2-1FAA776C6908}"/>
    <cellStyle name="Normalny 3 10 5 3 2" xfId="1270" xr:uid="{E8D036C7-3952-4137-B26A-F789B6FAC16D}"/>
    <cellStyle name="Normalny 3 10 5 3 3" xfId="1443" xr:uid="{19D0B3D6-D366-4394-B2D4-21AA51F84A0F}"/>
    <cellStyle name="Normalny 3 10 5 3 4" xfId="1616" xr:uid="{02D5DD3C-4A7E-40E7-9FD7-6D5B73EFBDDB}"/>
    <cellStyle name="Normalny 3 10 5 4" xfId="861" xr:uid="{AF7AB589-4C3F-4A08-986D-23E124E2C6CB}"/>
    <cellStyle name="Normalny 3 10 5 4 2" xfId="1302" xr:uid="{D1278C13-F1F9-43B6-B660-F45DC34EC610}"/>
    <cellStyle name="Normalny 3 10 5 4 3" xfId="1475" xr:uid="{4F691711-E7C0-41EE-887D-A36F0821A5F8}"/>
    <cellStyle name="Normalny 3 10 5 4 4" xfId="1648" xr:uid="{387F3EA7-593F-48D1-A98C-81F959E800F7}"/>
    <cellStyle name="Normalny 3 10 5 5" xfId="1079" xr:uid="{60FE8180-57FE-414D-BAF7-9C47FD7C6D59}"/>
    <cellStyle name="Normalny 3 10 5 5 2" xfId="1338" xr:uid="{7B1777D7-09DB-4FE1-9B91-5A37DC13BF29}"/>
    <cellStyle name="Normalny 3 10 5 5 3" xfId="1511" xr:uid="{FB0775A0-5050-4F43-B266-620DDE749BE9}"/>
    <cellStyle name="Normalny 3 10 5 5 4" xfId="1684" xr:uid="{08C43CB8-E33A-4C35-AF03-866FDC56DBEA}"/>
    <cellStyle name="Normalny 3 10 5 6" xfId="1203" xr:uid="{5940EA2A-13DE-4175-9D4E-241E282DEB5D}"/>
    <cellStyle name="Normalny 3 10 5 7" xfId="1377" xr:uid="{E08D521C-A113-42AD-916F-019FF6767536}"/>
    <cellStyle name="Normalny 3 10 5 8" xfId="1550" xr:uid="{5AAD60CA-775D-4403-8240-5D2D20B4EC9D}"/>
    <cellStyle name="Normalny 3 10 6" xfId="260" xr:uid="{2F6B5007-8A4D-4912-A5EF-842A67EA2265}"/>
    <cellStyle name="Normalny 3 10 6 2" xfId="887" xr:uid="{E3D81465-D390-4A0E-B1EC-138CEC7370AA}"/>
    <cellStyle name="Normalny 3 10 6 2 2" xfId="1306" xr:uid="{08CAAC42-3CC2-4A84-BC3F-6422D7DE5CA1}"/>
    <cellStyle name="Normalny 3 10 6 2 3" xfId="1479" xr:uid="{DA15AF7B-71D6-4F79-A2D9-9089B0EC9FAC}"/>
    <cellStyle name="Normalny 3 10 6 2 4" xfId="1652" xr:uid="{D6BE1903-FAC4-48FC-81C5-E94C83EE9107}"/>
    <cellStyle name="Normalny 3 10 6 3" xfId="1105" xr:uid="{8989AED7-D9AE-4427-9C0E-FE8D798A908A}"/>
    <cellStyle name="Normalny 3 10 6 3 2" xfId="1342" xr:uid="{43C0BFD5-65B9-44CD-AA2F-1AF5AEC502E3}"/>
    <cellStyle name="Normalny 3 10 6 3 3" xfId="1515" xr:uid="{B5425CFC-CB36-43D4-B229-9D76375ECD20}"/>
    <cellStyle name="Normalny 3 10 6 3 4" xfId="1688" xr:uid="{B6BA24FE-3481-4AF5-B0E6-2B31527A3011}"/>
    <cellStyle name="Normalny 3 10 6 4" xfId="1207" xr:uid="{12EFDCA6-9ACE-4400-9BB3-605D82DC65A3}"/>
    <cellStyle name="Normalny 3 10 6 5" xfId="1381" xr:uid="{13378A1F-38E3-4187-ABE6-CCBAC9454920}"/>
    <cellStyle name="Normalny 3 10 6 6" xfId="1554" xr:uid="{AD0577A3-6810-4A49-9DEA-72360725E471}"/>
    <cellStyle name="Normalny 3 10 7" xfId="357" xr:uid="{4E1E5233-C2EC-436F-BEDF-17519F2D708D}"/>
    <cellStyle name="Normalny 3 10 7 2" xfId="1221" xr:uid="{6B6DA989-D6B4-4AE9-8E19-1AD276434F3D}"/>
    <cellStyle name="Normalny 3 10 7 3" xfId="1394" xr:uid="{30C46FBC-ADAC-4B2B-937C-CA83CE69654F}"/>
    <cellStyle name="Normalny 3 10 7 4" xfId="1567" xr:uid="{42D12292-55FC-4EFD-A3D0-8EA73D0D9E0A}"/>
    <cellStyle name="Normalny 3 10 8" xfId="556" xr:uid="{4552BB8B-90DC-4CC1-96A4-FE23DF99FA33}"/>
    <cellStyle name="Normalny 3 10 8 2" xfId="1252" xr:uid="{9F6FD316-9D07-4D8F-9447-0278294B10AD}"/>
    <cellStyle name="Normalny 3 10 8 3" xfId="1425" xr:uid="{BB345525-473B-49FB-BE74-4DF0733E261A}"/>
    <cellStyle name="Normalny 3 10 8 4" xfId="1598" xr:uid="{9D8F63A9-768D-4959-94CB-4C1AC1B49981}"/>
    <cellStyle name="Normalny 3 10 9" xfId="752" xr:uid="{790F4EA9-1559-4525-BFF2-63DD4241105E}"/>
    <cellStyle name="Normalny 3 10 9 2" xfId="1283" xr:uid="{F01F12E2-F349-4914-A88D-1026C8203DC2}"/>
    <cellStyle name="Normalny 3 10 9 3" xfId="1456" xr:uid="{540461FD-797E-470F-B092-B400777FA510}"/>
    <cellStyle name="Normalny 3 10 9 4" xfId="1629" xr:uid="{17942923-29C0-4654-ACE3-B4C977BC64DB}"/>
    <cellStyle name="Normalny 3 11" xfId="132" xr:uid="{D5F86F2A-EEBA-48B4-A620-FD4C50AB0A71}"/>
    <cellStyle name="Normalny 3 11 2" xfId="279" xr:uid="{EE100469-03EA-4FDA-A35A-C3DFFD499E74}"/>
    <cellStyle name="Normalny 3 11 2 2" xfId="490" xr:uid="{0DCB2C0D-578E-4C2D-BADB-2E9313B0D903}"/>
    <cellStyle name="Normalny 3 11 2 2 2" xfId="1242" xr:uid="{0F92C7B9-0EBB-4D43-B4EB-6181795D1DE2}"/>
    <cellStyle name="Normalny 3 11 2 2 3" xfId="1415" xr:uid="{FD1CE568-E0D1-4ACD-80D6-94294362FC21}"/>
    <cellStyle name="Normalny 3 11 2 2 4" xfId="1588" xr:uid="{8611B7EB-6FE6-482A-B39B-CE2B323D77EA}"/>
    <cellStyle name="Normalny 3 11 2 3" xfId="689" xr:uid="{3A56515F-D5A6-4638-823D-190FB4203675}"/>
    <cellStyle name="Normalny 3 11 2 3 2" xfId="1273" xr:uid="{E5AA8BB4-3D11-49A5-B72F-218D90D7C963}"/>
    <cellStyle name="Normalny 3 11 2 3 3" xfId="1446" xr:uid="{8BCFF8DD-3450-458A-9EA9-4F5C86BEAD92}"/>
    <cellStyle name="Normalny 3 11 2 3 4" xfId="1619" xr:uid="{47F17C86-FBB9-41C9-96F8-E85BFCAF2475}"/>
    <cellStyle name="Normalny 3 11 2 4" xfId="906" xr:uid="{6F5125A7-7EC8-4AAF-93C8-DFD67D04D442}"/>
    <cellStyle name="Normalny 3 11 2 4 2" xfId="1309" xr:uid="{2EB28E40-8052-400B-8903-1462D37194BC}"/>
    <cellStyle name="Normalny 3 11 2 4 3" xfId="1482" xr:uid="{B3D8CBD4-8D32-4D79-88BA-8BBF2D2ADA86}"/>
    <cellStyle name="Normalny 3 11 2 4 4" xfId="1655" xr:uid="{077C7CEC-B99C-403C-B6D4-150693246D4B}"/>
    <cellStyle name="Normalny 3 11 2 5" xfId="1124" xr:uid="{0C668C9D-8B0C-4A22-8186-19D2EF89833E}"/>
    <cellStyle name="Normalny 3 11 2 5 2" xfId="1345" xr:uid="{8543857D-1132-4EDE-8A54-18A22ED5EFB5}"/>
    <cellStyle name="Normalny 3 11 2 5 3" xfId="1518" xr:uid="{FA41120D-EDC9-4E49-AA76-0D8A2F804782}"/>
    <cellStyle name="Normalny 3 11 2 5 4" xfId="1691" xr:uid="{61C90803-B2BB-4239-8BD7-8223AA9E2A7E}"/>
    <cellStyle name="Normalny 3 11 2 6" xfId="1210" xr:uid="{FA4D73F3-D9FA-4E3C-B69E-21E6788D438D}"/>
    <cellStyle name="Normalny 3 11 2 7" xfId="1384" xr:uid="{18F64CD2-0D70-47D0-ACAD-471AA477703B}"/>
    <cellStyle name="Normalny 3 11 2 8" xfId="1557" xr:uid="{E180CC4C-A478-4F1B-AA14-4C649F18D161}"/>
    <cellStyle name="Normalny 3 11 3" xfId="376" xr:uid="{4B778DF6-95CA-4599-8D20-3B09DD3D2D9D}"/>
    <cellStyle name="Normalny 3 11 3 2" xfId="1224" xr:uid="{BC772A30-C972-42DB-BBBA-F22FC16C528B}"/>
    <cellStyle name="Normalny 3 11 3 3" xfId="1397" xr:uid="{928B9D49-5B03-4613-987B-C2A02235E9D1}"/>
    <cellStyle name="Normalny 3 11 3 4" xfId="1570" xr:uid="{F6FEF688-44F1-4DA6-B091-3BD0278E0F5D}"/>
    <cellStyle name="Normalny 3 11 4" xfId="575" xr:uid="{EA18292C-20DD-4CA0-9DEC-B7B4821F32C3}"/>
    <cellStyle name="Normalny 3 11 4 2" xfId="1255" xr:uid="{0066190A-1387-41F6-818A-9E90C4A3E4A2}"/>
    <cellStyle name="Normalny 3 11 4 3" xfId="1428" xr:uid="{4485AB6B-2996-4AE0-86C5-BEC7F101C22B}"/>
    <cellStyle name="Normalny 3 11 4 4" xfId="1601" xr:uid="{65C61708-4921-4A5C-BA8A-4E0A19C34EEE}"/>
    <cellStyle name="Normalny 3 11 5" xfId="771" xr:uid="{FF149E71-71DD-43C3-B102-D2C7F898EC8B}"/>
    <cellStyle name="Normalny 3 11 5 2" xfId="1286" xr:uid="{1282CB75-A1BB-4E0C-B31D-A391450E62A8}"/>
    <cellStyle name="Normalny 3 11 5 3" xfId="1459" xr:uid="{EEF1CF76-1582-4555-A5A5-1F3CF1063998}"/>
    <cellStyle name="Normalny 3 11 5 4" xfId="1632" xr:uid="{BE359223-DDDA-425A-91C3-7E07E16F4EEF}"/>
    <cellStyle name="Normalny 3 11 6" xfId="989" xr:uid="{E6AAC09B-9CB8-4456-8E66-448C0402AC25}"/>
    <cellStyle name="Normalny 3 11 6 2" xfId="1322" xr:uid="{5188380B-AA41-443C-9C88-BA6AAA140454}"/>
    <cellStyle name="Normalny 3 11 6 3" xfId="1495" xr:uid="{87371102-D73D-41C6-9C40-F5EE76A68128}"/>
    <cellStyle name="Normalny 3 11 6 4" xfId="1668" xr:uid="{70936C34-9558-4790-A9AE-62FF794BBB3D}"/>
    <cellStyle name="Normalny 3 11 7" xfId="1187" xr:uid="{2B07AA6A-7952-4A2A-9B33-2DB9D7034BD7}"/>
    <cellStyle name="Normalny 3 11 8" xfId="1361" xr:uid="{1585C523-30CD-416F-AB25-E576AD609E77}"/>
    <cellStyle name="Normalny 3 11 9" xfId="1534" xr:uid="{F819E8DB-655B-4E1B-809B-A2EA6554FA35}"/>
    <cellStyle name="Normalny 3 12" xfId="157" xr:uid="{F750F181-5CEF-48A7-A020-903D847696E2}"/>
    <cellStyle name="Normalny 3 12 2" xfId="304" xr:uid="{686FB56E-DBD1-4BD4-AE9F-8762F294DCC8}"/>
    <cellStyle name="Normalny 3 12 2 2" xfId="515" xr:uid="{087805BF-56BE-4644-8FA4-03F59643C60A}"/>
    <cellStyle name="Normalny 3 12 2 2 2" xfId="1246" xr:uid="{6D6B3C3E-8A4A-4BC7-978B-2F8E87D8EF49}"/>
    <cellStyle name="Normalny 3 12 2 2 3" xfId="1419" xr:uid="{C74C86C4-97DB-448D-A73B-76D02B58B279}"/>
    <cellStyle name="Normalny 3 12 2 2 4" xfId="1592" xr:uid="{EDE836C8-D1BC-4FF6-BF00-7A738260CA16}"/>
    <cellStyle name="Normalny 3 12 2 3" xfId="714" xr:uid="{1AB93264-841C-45F7-A554-E945AD70DA8E}"/>
    <cellStyle name="Normalny 3 12 2 3 2" xfId="1277" xr:uid="{44BFEB91-CE8E-47A4-8C4E-3100E9DD0B29}"/>
    <cellStyle name="Normalny 3 12 2 3 3" xfId="1450" xr:uid="{330E9929-E3FE-48DC-ADDE-BFFBE10097C2}"/>
    <cellStyle name="Normalny 3 12 2 3 4" xfId="1623" xr:uid="{F8B57A88-EEAD-4B43-9B3E-CDF9D308B996}"/>
    <cellStyle name="Normalny 3 12 2 4" xfId="931" xr:uid="{F67B24E6-93BB-4696-9F58-088AE1C88218}"/>
    <cellStyle name="Normalny 3 12 2 4 2" xfId="1313" xr:uid="{99F0B910-6F31-482B-81D0-31F2D60CAD3E}"/>
    <cellStyle name="Normalny 3 12 2 4 3" xfId="1486" xr:uid="{B4F12E38-40CA-4D87-B671-06882D2AD00D}"/>
    <cellStyle name="Normalny 3 12 2 4 4" xfId="1659" xr:uid="{9CA45DDC-2E40-43E2-ACC3-B7ADA4A7D077}"/>
    <cellStyle name="Normalny 3 12 2 5" xfId="1149" xr:uid="{0FB190FB-C7FE-41B7-A1E5-B90309EB00E2}"/>
    <cellStyle name="Normalny 3 12 2 5 2" xfId="1349" xr:uid="{9B283F68-B1C3-4A62-8CBF-B2B54F5FD3C1}"/>
    <cellStyle name="Normalny 3 12 2 5 3" xfId="1522" xr:uid="{8D37FC61-66F4-4099-8D59-E59CE0A37FBF}"/>
    <cellStyle name="Normalny 3 12 2 5 4" xfId="1695" xr:uid="{F75D3E10-67EC-4A21-9F46-98DF9CE4D48F}"/>
    <cellStyle name="Normalny 3 12 2 6" xfId="1214" xr:uid="{D7AE775C-3FB5-4F6E-BFD2-BF9B28F96215}"/>
    <cellStyle name="Normalny 3 12 2 7" xfId="1388" xr:uid="{278B0309-939F-4268-A023-EBAC2527D6A0}"/>
    <cellStyle name="Normalny 3 12 2 8" xfId="1561" xr:uid="{9ED217FE-24D8-4728-BF9F-9264EC409EC7}"/>
    <cellStyle name="Normalny 3 12 3" xfId="401" xr:uid="{35C613BB-8F18-4D0B-8CE6-80A15F13BA6B}"/>
    <cellStyle name="Normalny 3 12 3 2" xfId="1228" xr:uid="{DD5593E3-FA01-4DDA-9EA2-B3DBBF0BCDAF}"/>
    <cellStyle name="Normalny 3 12 3 3" xfId="1401" xr:uid="{8A0A5924-84EB-405C-8925-801354B7FE0E}"/>
    <cellStyle name="Normalny 3 12 3 4" xfId="1574" xr:uid="{DDE1FA39-3AEE-4DD3-9E5A-F46C3585D40C}"/>
    <cellStyle name="Normalny 3 12 4" xfId="600" xr:uid="{7E2AE05B-C2CD-4AF8-9CD4-F73BA9685948}"/>
    <cellStyle name="Normalny 3 12 4 2" xfId="1259" xr:uid="{C5AF1EDB-0D49-49F4-966E-E22DF723CCEC}"/>
    <cellStyle name="Normalny 3 12 4 3" xfId="1432" xr:uid="{B309692C-5940-4422-A6A4-B603576E9877}"/>
    <cellStyle name="Normalny 3 12 4 4" xfId="1605" xr:uid="{82A616A0-1A7D-4D7B-9929-CCB56AA1A71A}"/>
    <cellStyle name="Normalny 3 12 5" xfId="796" xr:uid="{6AAF6429-32B0-497E-870C-13F2BE5C2529}"/>
    <cellStyle name="Normalny 3 12 5 2" xfId="1290" xr:uid="{23615B6F-2A3B-4E8A-8DEF-EA66C894207D}"/>
    <cellStyle name="Normalny 3 12 5 3" xfId="1463" xr:uid="{1E83DC4F-CB04-444E-BC1E-8A69A7AC08A3}"/>
    <cellStyle name="Normalny 3 12 5 4" xfId="1636" xr:uid="{62562CC7-68EB-46DC-B468-3893B7988C53}"/>
    <cellStyle name="Normalny 3 12 6" xfId="1014" xr:uid="{BBEC1823-321B-428C-86E3-29C4305CBA3C}"/>
    <cellStyle name="Normalny 3 12 6 2" xfId="1326" xr:uid="{0C26410B-857A-4D55-ADE0-71652B1BFA0A}"/>
    <cellStyle name="Normalny 3 12 6 3" xfId="1499" xr:uid="{A06D6DD8-0AC3-4B2F-9E94-375CE1A892D0}"/>
    <cellStyle name="Normalny 3 12 6 4" xfId="1672" xr:uid="{5FB014F7-6D31-4BFD-AD7F-2CB15E8044B6}"/>
    <cellStyle name="Normalny 3 12 7" xfId="1191" xr:uid="{279201C5-EE77-4971-B4D4-39F243894DDB}"/>
    <cellStyle name="Normalny 3 12 8" xfId="1365" xr:uid="{979B7E83-0384-465E-807E-B3BF5E3AC25C}"/>
    <cellStyle name="Normalny 3 12 9" xfId="1538" xr:uid="{55A84F5E-4AA9-4DCC-A619-3CA3C46EB552}"/>
    <cellStyle name="Normalny 3 13" xfId="181" xr:uid="{85D22F7E-55A6-486D-9C38-070086BB0B78}"/>
    <cellStyle name="Normalny 3 13 2" xfId="328" xr:uid="{FDAFB300-6674-4FC2-888F-DAF29F1C9F6B}"/>
    <cellStyle name="Normalny 3 13 2 2" xfId="539" xr:uid="{8998612B-FB73-4D33-8F48-0DB64C1817CF}"/>
    <cellStyle name="Normalny 3 13 2 2 2" xfId="1250" xr:uid="{6C6A40CD-DD33-4E1E-AD26-B63ABE6EE9A4}"/>
    <cellStyle name="Normalny 3 13 2 2 3" xfId="1423" xr:uid="{ADFFAF24-0A9C-4A79-ABC9-E315A458998F}"/>
    <cellStyle name="Normalny 3 13 2 2 4" xfId="1596" xr:uid="{3A20177F-B55E-4CEB-972F-476032D3B351}"/>
    <cellStyle name="Normalny 3 13 2 3" xfId="738" xr:uid="{2F9602AF-3F43-409D-9537-71BAC60BB31C}"/>
    <cellStyle name="Normalny 3 13 2 3 2" xfId="1281" xr:uid="{B2C956E0-3265-4335-9585-58B3C4C03F1F}"/>
    <cellStyle name="Normalny 3 13 2 3 3" xfId="1454" xr:uid="{126C5FA4-B2E1-4122-B37C-800EF1FB2736}"/>
    <cellStyle name="Normalny 3 13 2 3 4" xfId="1627" xr:uid="{46B0D418-C319-43E3-BAE7-38C83D193353}"/>
    <cellStyle name="Normalny 3 13 2 4" xfId="955" xr:uid="{0606620F-2798-4239-AFB4-318666BA4EA6}"/>
    <cellStyle name="Normalny 3 13 2 4 2" xfId="1317" xr:uid="{62D12A44-F1BE-4057-838B-728C445E15F7}"/>
    <cellStyle name="Normalny 3 13 2 4 3" xfId="1490" xr:uid="{9C883484-CE1C-416C-9AF1-CFC9F83E17D3}"/>
    <cellStyle name="Normalny 3 13 2 4 4" xfId="1663" xr:uid="{CC46C57E-5A81-41E4-BADD-1642E1560A6B}"/>
    <cellStyle name="Normalny 3 13 2 5" xfId="1173" xr:uid="{60DC5465-D2F2-47C0-8CD9-BC2984E9A810}"/>
    <cellStyle name="Normalny 3 13 2 5 2" xfId="1353" xr:uid="{042961A9-F848-40ED-9EE5-A5BA93C0B80B}"/>
    <cellStyle name="Normalny 3 13 2 5 3" xfId="1526" xr:uid="{9F6F5CCF-2A85-4C90-B816-9AEC90094742}"/>
    <cellStyle name="Normalny 3 13 2 5 4" xfId="1699" xr:uid="{4AC78E22-F5DF-4C3A-96BA-9C6984D7D589}"/>
    <cellStyle name="Normalny 3 13 2 6" xfId="1218" xr:uid="{EA1EB8B6-FD03-4595-91D6-14A8C1A09E68}"/>
    <cellStyle name="Normalny 3 13 2 7" xfId="1392" xr:uid="{86A2ED72-59D8-403A-B1FB-0F7E2FF9E281}"/>
    <cellStyle name="Normalny 3 13 2 8" xfId="1565" xr:uid="{463EE38E-E6E6-49F4-9BD0-A96F035FF92E}"/>
    <cellStyle name="Normalny 3 13 3" xfId="425" xr:uid="{EF295DCA-3D89-4AD8-992A-EEC5DB497C0B}"/>
    <cellStyle name="Normalny 3 13 3 2" xfId="1232" xr:uid="{4CEE346B-81F1-476B-8A2C-E2D140010906}"/>
    <cellStyle name="Normalny 3 13 3 3" xfId="1405" xr:uid="{DC8F72AC-6364-4C7A-9A7C-28AA974FD1AE}"/>
    <cellStyle name="Normalny 3 13 3 4" xfId="1578" xr:uid="{A83092BD-726A-4069-ADCE-DAFD832BCF8A}"/>
    <cellStyle name="Normalny 3 13 4" xfId="624" xr:uid="{F416DCC9-60D9-47E2-9793-54311BC63382}"/>
    <cellStyle name="Normalny 3 13 4 2" xfId="1263" xr:uid="{028868D9-4334-4985-860B-69CC53519ACD}"/>
    <cellStyle name="Normalny 3 13 4 3" xfId="1436" xr:uid="{B71125A3-704B-4A47-A47C-7A974C725C4A}"/>
    <cellStyle name="Normalny 3 13 4 4" xfId="1609" xr:uid="{D452D37A-AEE3-4115-A4A1-5C8840BB575B}"/>
    <cellStyle name="Normalny 3 13 5" xfId="820" xr:uid="{D4D9FC39-3179-49DF-8F5E-95C3A74865AF}"/>
    <cellStyle name="Normalny 3 13 5 2" xfId="1294" xr:uid="{129F453A-F9DC-475B-94A7-E8D1795A731C}"/>
    <cellStyle name="Normalny 3 13 5 3" xfId="1467" xr:uid="{A318BCC3-716E-4AE4-BBDF-F70670C344F4}"/>
    <cellStyle name="Normalny 3 13 5 4" xfId="1640" xr:uid="{55A68941-CF11-4F15-A17D-85416546A2DC}"/>
    <cellStyle name="Normalny 3 13 6" xfId="1038" xr:uid="{97015348-254B-459B-9256-804BAE935629}"/>
    <cellStyle name="Normalny 3 13 6 2" xfId="1330" xr:uid="{04F333C2-BF54-4E9F-A3AC-447A04EBA36E}"/>
    <cellStyle name="Normalny 3 13 6 3" xfId="1503" xr:uid="{15504208-5A57-4267-8EC4-26C067B073CA}"/>
    <cellStyle name="Normalny 3 13 6 4" xfId="1676" xr:uid="{7418C17C-A5A0-4BA5-A78F-B244828ED7BC}"/>
    <cellStyle name="Normalny 3 13 7" xfId="1195" xr:uid="{A22D0D82-D46A-4CEA-A738-00D251B79B54}"/>
    <cellStyle name="Normalny 3 13 8" xfId="1369" xr:uid="{D92D8A34-8AC9-40CF-8D95-B56818DEE2F2}"/>
    <cellStyle name="Normalny 3 13 9" xfId="1542" xr:uid="{527B6C73-EDB8-4B28-BB41-6EE49529EC07}"/>
    <cellStyle name="Normalny 3 14" xfId="3" xr:uid="{5F1EAD5C-13F7-4FBF-9606-FE28AE81680C}"/>
    <cellStyle name="Normalny 3 14 2" xfId="431" xr:uid="{242183C4-B286-43D2-A78A-3ABDEE92738A}"/>
    <cellStyle name="Normalny 3 14 2 2" xfId="1233" xr:uid="{D130A194-EE2D-4B04-845A-6938FA94D4E0}"/>
    <cellStyle name="Normalny 3 14 2 3" xfId="1406" xr:uid="{83540F93-AD68-46D5-8276-C980AA60A54B}"/>
    <cellStyle name="Normalny 3 14 2 4" xfId="1579" xr:uid="{600D1305-AF5B-48E8-A47B-B53070A65193}"/>
    <cellStyle name="Normalny 3 14 3" xfId="630" xr:uid="{9584E98C-2D5D-4D25-AEFC-394928DC162A}"/>
    <cellStyle name="Normalny 3 14 3 2" xfId="1264" xr:uid="{F3C06039-2842-4714-871E-328F6D0C50B8}"/>
    <cellStyle name="Normalny 3 14 3 3" xfId="1437" xr:uid="{E6DCE3D0-8822-40B8-B407-B39A665B496E}"/>
    <cellStyle name="Normalny 3 14 3 4" xfId="1610" xr:uid="{506A7B15-CD4F-4F40-B00C-92DF1328FE93}"/>
    <cellStyle name="Normalny 3 14 4" xfId="826" xr:uid="{F4200A7A-A570-4355-8943-8BBC39F5737B}"/>
    <cellStyle name="Normalny 3 14 4 2" xfId="1295" xr:uid="{57474763-3FCF-46CF-AE16-81173DFA0745}"/>
    <cellStyle name="Normalny 3 14 4 3" xfId="1468" xr:uid="{22A7DEB9-5C07-483C-8EAB-C453A1DB625B}"/>
    <cellStyle name="Normalny 3 14 4 4" xfId="1641" xr:uid="{53B6E10E-D5DC-4DDD-A21E-839BC65A2263}"/>
    <cellStyle name="Normalny 3 14 5" xfId="1044" xr:uid="{E023B18B-FD7D-4025-B2F7-1BB6BBBB9658}"/>
    <cellStyle name="Normalny 3 14 5 2" xfId="1331" xr:uid="{ECA5E698-3EC4-4AA8-8F07-0527EC5BAC50}"/>
    <cellStyle name="Normalny 3 14 5 3" xfId="1504" xr:uid="{19EC3D10-81CB-4A21-8DD3-EADA076CBE07}"/>
    <cellStyle name="Normalny 3 14 5 4" xfId="1677" xr:uid="{E8CC7390-9E9A-4A37-8486-37D08C5763A3}"/>
    <cellStyle name="Normalny 3 14 6" xfId="1196" xr:uid="{5B6D5BE2-9EB4-431F-A640-05BAF1C1B433}"/>
    <cellStyle name="Normalny 3 14 6 2" xfId="1543" xr:uid="{AB782F57-38D8-42A3-A63C-7E0817F5A06F}"/>
    <cellStyle name="Normalny 3 14 7" xfId="1370" xr:uid="{E2E436D7-BA9E-45A0-84A0-74DCD1051CE6}"/>
    <cellStyle name="Normalny 3 14 8" xfId="1529" xr:uid="{4B1CCD08-7A13-4921-AC84-CB42E33F8FD6}"/>
    <cellStyle name="Normalny 3 14 9" xfId="187" xr:uid="{D2223D1A-5680-426B-9054-929A3D6B2720}"/>
    <cellStyle name="Normalny 3 15" xfId="188" xr:uid="{2C9D3D0B-B701-48A9-AFA5-24C80AB46770}"/>
    <cellStyle name="Normalny 3 15 2" xfId="438" xr:uid="{8889E7A8-8C30-4644-A675-46CF80896132}"/>
    <cellStyle name="Normalny 3 15 2 2" xfId="1234" xr:uid="{897E1396-E107-48D4-AE5E-EAF5A984BDB9}"/>
    <cellStyle name="Normalny 3 15 2 3" xfId="1407" xr:uid="{0558AD50-2E7B-4448-8CB5-67AB624FD722}"/>
    <cellStyle name="Normalny 3 15 2 4" xfId="1580" xr:uid="{8CED0E69-B9C7-49C2-B7D6-EC6148AFB758}"/>
    <cellStyle name="Normalny 3 15 3" xfId="637" xr:uid="{9AF3AA89-E7D6-42B5-9F7A-EFB5E431E437}"/>
    <cellStyle name="Normalny 3 15 3 2" xfId="1265" xr:uid="{023A2D24-7871-4756-8A9A-F30B58B53CA5}"/>
    <cellStyle name="Normalny 3 15 3 3" xfId="1438" xr:uid="{162D5A84-E549-470F-A8AF-64D6BF450B22}"/>
    <cellStyle name="Normalny 3 15 3 4" xfId="1611" xr:uid="{EAB0A7B4-A306-4357-9947-BC43EAA0F64A}"/>
    <cellStyle name="Normalny 3 15 4" xfId="827" xr:uid="{1A4698F2-D278-4795-9097-4C3679BBF2A9}"/>
    <cellStyle name="Normalny 3 15 4 2" xfId="1296" xr:uid="{F1633C62-3DF0-44BC-A17F-314CF6879B02}"/>
    <cellStyle name="Normalny 3 15 4 3" xfId="1469" xr:uid="{6BA104A7-509E-43B9-BB6D-DD4B7EC7A072}"/>
    <cellStyle name="Normalny 3 15 4 4" xfId="1642" xr:uid="{644F0310-A9ED-413C-A9D0-A4ED31288AAE}"/>
    <cellStyle name="Normalny 3 15 5" xfId="1045" xr:uid="{CE881A1D-F7A5-4AFB-8259-9DC6EAD5442E}"/>
    <cellStyle name="Normalny 3 15 5 2" xfId="1332" xr:uid="{6568BC82-FA26-4C2A-8531-CC4F46C6DA52}"/>
    <cellStyle name="Normalny 3 15 5 3" xfId="1505" xr:uid="{8009E475-6618-49B4-91D7-DAD650403F91}"/>
    <cellStyle name="Normalny 3 15 5 4" xfId="1678" xr:uid="{733B6455-1F9E-4638-8230-7E6C7559A8EB}"/>
    <cellStyle name="Normalny 3 15 6" xfId="1197" xr:uid="{77CDED2F-ED2F-4EE2-BEEF-F46985148741}"/>
    <cellStyle name="Normalny 3 15 7" xfId="1371" xr:uid="{95591C25-F643-4158-9CB0-7FDEFAB8C133}"/>
    <cellStyle name="Normalny 3 15 8" xfId="1544" xr:uid="{0D302CD6-D254-454F-9428-598000F4F68C}"/>
    <cellStyle name="Normalny 3 16" xfId="190" xr:uid="{37CCB089-0C3E-458E-9FE0-2613C26E6067}"/>
    <cellStyle name="Normalny 3 16 2" xfId="464" xr:uid="{B2C044DE-0BDD-4968-9899-0D33E97B10E0}"/>
    <cellStyle name="Normalny 3 16 2 2" xfId="1238" xr:uid="{528EFF15-9F64-4998-AD42-EAF525E9D449}"/>
    <cellStyle name="Normalny 3 16 2 3" xfId="1411" xr:uid="{499A9E0E-6A7C-415A-9E7F-315F59AF49AD}"/>
    <cellStyle name="Normalny 3 16 2 4" xfId="1584" xr:uid="{9A0F86CC-0E17-46B9-8094-239D31A06825}"/>
    <cellStyle name="Normalny 3 16 3" xfId="663" xr:uid="{648C7B17-D778-440A-ADDA-FB7FDEC263F6}"/>
    <cellStyle name="Normalny 3 16 3 2" xfId="1269" xr:uid="{48243403-2042-49E1-8637-750E3BA6DDE8}"/>
    <cellStyle name="Normalny 3 16 3 3" xfId="1442" xr:uid="{ECCF81BB-99DF-4C94-842B-0653BAD424F0}"/>
    <cellStyle name="Normalny 3 16 3 4" xfId="1615" xr:uid="{B5811DF6-1FEF-45FC-8CF1-DB4A9C6926FB}"/>
    <cellStyle name="Normalny 3 16 4" xfId="829" xr:uid="{A6CF0DAF-95BF-4293-BD48-47D8DAA1B201}"/>
    <cellStyle name="Normalny 3 16 4 2" xfId="1297" xr:uid="{913829EC-8586-4401-AF7B-956B14AFE50D}"/>
    <cellStyle name="Normalny 3 16 4 3" xfId="1470" xr:uid="{B892FBC3-521E-41F7-A871-16DDF201B4C1}"/>
    <cellStyle name="Normalny 3 16 4 4" xfId="1643" xr:uid="{18CDF194-B7B4-471C-B441-521D7E39198B}"/>
    <cellStyle name="Normalny 3 16 5" xfId="1047" xr:uid="{26353F2E-5106-46BD-9669-3C483B9364E2}"/>
    <cellStyle name="Normalny 3 16 5 2" xfId="1333" xr:uid="{10781216-A6D9-40E0-8AF7-101333441BB2}"/>
    <cellStyle name="Normalny 3 16 5 3" xfId="1506" xr:uid="{8F8C162D-481D-4E87-9533-420970D02AC2}"/>
    <cellStyle name="Normalny 3 16 5 4" xfId="1679" xr:uid="{DD0CAD6D-CE72-4973-B259-EE9BE63560FD}"/>
    <cellStyle name="Normalny 3 16 6" xfId="1198" xr:uid="{3716916B-AD3B-470E-98E9-EEEB5A1253DD}"/>
    <cellStyle name="Normalny 3 16 7" xfId="1372" xr:uid="{C0C7CF91-8461-4276-88A0-A9211721F693}"/>
    <cellStyle name="Normalny 3 16 8" xfId="1545" xr:uid="{D4FC993E-6958-4EE1-A686-FB49B5801217}"/>
    <cellStyle name="Normalny 3 17" xfId="215" xr:uid="{2405E612-C9E9-4F08-B624-3491701A3AA6}"/>
    <cellStyle name="Normalny 3 17 2" xfId="854" xr:uid="{6D4E405F-29A4-412A-A0FB-94835D852812}"/>
    <cellStyle name="Normalny 3 17 2 2" xfId="1301" xr:uid="{D712C4E5-4012-43EE-BD97-1FD333942CAA}"/>
    <cellStyle name="Normalny 3 17 2 3" xfId="1474" xr:uid="{AD400B06-6638-460C-B0BE-D0D62DFEA240}"/>
    <cellStyle name="Normalny 3 17 2 4" xfId="1647" xr:uid="{4F42C5BE-4AE4-4FF3-874C-FD8E1200DA61}"/>
    <cellStyle name="Normalny 3 17 3" xfId="1072" xr:uid="{22648133-3A43-4B2D-8172-6208B135657F}"/>
    <cellStyle name="Normalny 3 17 3 2" xfId="1337" xr:uid="{ED97EF1F-A266-41BD-B53A-56265172CC79}"/>
    <cellStyle name="Normalny 3 17 3 3" xfId="1510" xr:uid="{896F0E31-3066-441B-9F32-B9932FC6EEAF}"/>
    <cellStyle name="Normalny 3 17 3 4" xfId="1683" xr:uid="{7D0A9044-5C7B-477C-BD4E-24D3FAF02C39}"/>
    <cellStyle name="Normalny 3 17 4" xfId="1202" xr:uid="{83B5116B-AD39-4B15-8729-41F99D4AEFFD}"/>
    <cellStyle name="Normalny 3 17 5" xfId="1376" xr:uid="{D43EE2AA-4191-4346-B88B-7BCA44140AD7}"/>
    <cellStyle name="Normalny 3 17 6" xfId="1549" xr:uid="{DA16DF5C-C045-4D53-ACA2-DB24CCA7E304}"/>
    <cellStyle name="Normalny 3 18" xfId="241" xr:uid="{82936C85-80B5-4382-9B68-A6950D2E4B1B}"/>
    <cellStyle name="Normalny 3 18 2" xfId="879" xr:uid="{ED6CD995-912D-41A2-832F-364689431DC7}"/>
    <cellStyle name="Normalny 3 18 2 2" xfId="1305" xr:uid="{117567D0-FFEE-421A-8E68-1C85B1A122E0}"/>
    <cellStyle name="Normalny 3 18 2 3" xfId="1478" xr:uid="{6EC7194B-B568-47AB-A5B7-0F3D2F6F36A2}"/>
    <cellStyle name="Normalny 3 18 2 4" xfId="1651" xr:uid="{DA9810E0-B6FC-48CB-9ABA-7F7E25FF15A8}"/>
    <cellStyle name="Normalny 3 18 3" xfId="1097" xr:uid="{89D656CF-E071-442A-8762-0574D5843E37}"/>
    <cellStyle name="Normalny 3 18 3 2" xfId="1341" xr:uid="{8986783D-2267-4C09-8C0F-4587270A2C8F}"/>
    <cellStyle name="Normalny 3 18 3 3" xfId="1514" xr:uid="{E5AEABC9-9262-4341-81D5-F28185501C48}"/>
    <cellStyle name="Normalny 3 18 3 4" xfId="1687" xr:uid="{376B6533-0536-4B69-A805-680B8E7E8C3C}"/>
    <cellStyle name="Normalny 3 18 4" xfId="1206" xr:uid="{AD170BEC-F544-41AB-B0F5-82BAE6BF159E}"/>
    <cellStyle name="Normalny 3 18 5" xfId="1380" xr:uid="{351F500D-CEFE-4021-8BB9-959A0A2F0E81}"/>
    <cellStyle name="Normalny 3 18 6" xfId="1553" xr:uid="{6E1902CC-255C-4544-8E38-9B087F45C850}"/>
    <cellStyle name="Normalny 3 19" xfId="350" xr:uid="{09F56697-AC6F-40C6-8C73-227543AA98DC}"/>
    <cellStyle name="Normalny 3 19 2" xfId="1220" xr:uid="{3FAC6C28-CA5D-455B-997C-A574400B03EA}"/>
    <cellStyle name="Normalny 3 19 3" xfId="1393" xr:uid="{18CA8F94-2F74-4C08-9435-25AEFCB756DE}"/>
    <cellStyle name="Normalny 3 19 4" xfId="1566" xr:uid="{797FA9FB-E56F-4515-BFDB-D4B086358BA8}"/>
    <cellStyle name="Normalny 3 2" xfId="55" xr:uid="{975040DA-660C-4768-AC49-4731F0137D47}"/>
    <cellStyle name="Normalny 3 2 2" xfId="56" xr:uid="{06D37442-265A-47DB-AF4F-768CC61BC353}"/>
    <cellStyle name="Normalny 3 2 3" xfId="98" xr:uid="{A9D0F138-F3F7-4DA3-9103-6434B98C2AFB}"/>
    <cellStyle name="Normalny 3 2 4" xfId="340" xr:uid="{A26E9DE9-DA91-409F-A25B-9E7C8FE19411}"/>
    <cellStyle name="Normalny 3 2 5" xfId="1180" xr:uid="{E359C8E9-A4C2-4248-86D8-5C6652DD41FE}"/>
    <cellStyle name="Normalny 3 2 5 2" xfId="1354" xr:uid="{6663A49F-52BB-4AE5-919E-4E859857A7A7}"/>
    <cellStyle name="Normalny 3 2 5 3" xfId="1527" xr:uid="{F843ED77-70C7-403D-B7E8-B64CF6718F62}"/>
    <cellStyle name="Normalny 3 2 5 4" xfId="1700" xr:uid="{8EB724B0-461C-4CFE-AD9D-5911D236F52E}"/>
    <cellStyle name="Normalny 3 20" xfId="545" xr:uid="{0A25481A-D40F-4042-864E-24228FDC11BA}"/>
    <cellStyle name="Normalny 3 20 2" xfId="1251" xr:uid="{332F7219-1785-4375-A816-D289E77C53CE}"/>
    <cellStyle name="Normalny 3 20 3" xfId="1424" xr:uid="{F0E263D1-8DF7-423A-9E6C-D37D94AC4D31}"/>
    <cellStyle name="Normalny 3 20 4" xfId="1597" xr:uid="{74CE8449-17EE-4157-93D3-DBCE543A6865}"/>
    <cellStyle name="Normalny 3 21" xfId="745" xr:uid="{08838890-2EF7-4A52-A5C7-C3D5D432307C}"/>
    <cellStyle name="Normalny 3 21 2" xfId="1282" xr:uid="{14E7179E-6B43-4931-A915-9A0C170A775D}"/>
    <cellStyle name="Normalny 3 21 3" xfId="1455" xr:uid="{E7D45029-8CE3-49D4-86EF-4EB3DBC985E2}"/>
    <cellStyle name="Normalny 3 21 4" xfId="1628" xr:uid="{FF3943E9-B2C7-41F8-99CF-897205008B9C}"/>
    <cellStyle name="Normalny 3 22" xfId="963" xr:uid="{3ABADD10-1098-4521-A278-F8220124E091}"/>
    <cellStyle name="Normalny 3 22 2" xfId="1318" xr:uid="{4E7432BC-72BF-48E2-9CB7-D310E5EF7E14}"/>
    <cellStyle name="Normalny 3 22 3" xfId="1491" xr:uid="{8704E2E3-AFF9-4281-ACAE-2601E3605166}"/>
    <cellStyle name="Normalny 3 22 4" xfId="1664" xr:uid="{566CC32B-CA19-45FD-BB08-735CD7042000}"/>
    <cellStyle name="Normalny 3 23" xfId="1182" xr:uid="{CCCA15EE-C5AD-4741-AFB6-486800B1131B}"/>
    <cellStyle name="Normalny 3 24" xfId="1356" xr:uid="{7FDAE556-5120-464A-BC35-829500233D3B}"/>
    <cellStyle name="Normalny 3 25" xfId="1357" xr:uid="{F5A82641-6B19-4549-B76E-208DE3265BF1}"/>
    <cellStyle name="Normalny 3 26" xfId="1530" xr:uid="{F6A19989-3C36-4454-B84B-333F7FC565D8}"/>
    <cellStyle name="Normalny 3 27" xfId="8" xr:uid="{E0CDF6C9-B73C-4D7A-BE1D-9259EC346255}"/>
    <cellStyle name="Normalny 3 3" xfId="57" xr:uid="{72222F5E-6DE6-4DF6-AADC-6F5D47373C87}"/>
    <cellStyle name="Normalny 3 3 2" xfId="58" xr:uid="{8A2441E0-9C8F-494C-8D0E-0D3FFF1A86A5}"/>
    <cellStyle name="Normalny 3 3 3" xfId="97" xr:uid="{3DEBBB33-B275-4249-985E-7C3FBFD0A126}"/>
    <cellStyle name="Normalny 3 3 4" xfId="334" xr:uid="{A9E5251D-D271-4AAF-AB4B-A0CABB7FC985}"/>
    <cellStyle name="Normalny 3 4" xfId="59" xr:uid="{4AD6B00D-AB71-45CF-830B-9E676C5E44CF}"/>
    <cellStyle name="Normalny 3 4 2" xfId="126" xr:uid="{A4342D31-C627-4839-BA12-77394D9EBE8B}"/>
    <cellStyle name="Normalny 3 4 3" xfId="347" xr:uid="{23098ACE-75AC-4A7E-B4C0-CC878103EED2}"/>
    <cellStyle name="Normalny 3 5" xfId="60" xr:uid="{C282D360-66E2-4655-9A48-3CE534B5DAD7}"/>
    <cellStyle name="Normalny 3 6" xfId="54" xr:uid="{1F33F7FD-0E3E-4D96-9397-0A6872598CD3}"/>
    <cellStyle name="Normalny 3 7" xfId="82" xr:uid="{2D9D83E0-9CE8-4FD4-B327-C7279CA9CCC1}"/>
    <cellStyle name="Normalny 3 8" xfId="117" xr:uid="{6FC17C05-2F8A-4384-BB32-E4D8C22B059E}"/>
    <cellStyle name="Normalny 3 8 10" xfId="976" xr:uid="{9234E326-C24D-4853-A916-4CB4AD3B1150}"/>
    <cellStyle name="Normalny 3 8 10 2" xfId="1320" xr:uid="{FEFF1DA4-B826-4333-AB3E-F5F9CA6A30D8}"/>
    <cellStyle name="Normalny 3 8 10 3" xfId="1493" xr:uid="{A51D6AAD-3784-4D11-9B5B-91E4D85CEC7C}"/>
    <cellStyle name="Normalny 3 8 10 4" xfId="1666" xr:uid="{6F453BB5-84A1-4865-BDFF-169AC34E8394}"/>
    <cellStyle name="Normalny 3 8 11" xfId="1185" xr:uid="{656D00AE-3BBB-4D8A-9975-9B1D2C2EAD23}"/>
    <cellStyle name="Normalny 3 8 12" xfId="1359" xr:uid="{5386FE17-4FDD-4087-800F-693E50264A51}"/>
    <cellStyle name="Normalny 3 8 13" xfId="1532" xr:uid="{7975073E-BB31-4829-B632-0F3386EC9264}"/>
    <cellStyle name="Normalny 3 8 2" xfId="145" xr:uid="{3921B7E3-ED5C-4B95-BEF4-7F12DA740C6E}"/>
    <cellStyle name="Normalny 3 8 2 2" xfId="292" xr:uid="{C5D235F6-8AD4-4759-8652-416AD99DFD19}"/>
    <cellStyle name="Normalny 3 8 2 2 2" xfId="503" xr:uid="{AC8622CD-B293-4A31-B14B-10D068A70176}"/>
    <cellStyle name="Normalny 3 8 2 2 2 2" xfId="1244" xr:uid="{35175694-025E-410A-8AA3-D2F096E90544}"/>
    <cellStyle name="Normalny 3 8 2 2 2 3" xfId="1417" xr:uid="{47A592EA-F7FD-465A-A35A-CD3887270B93}"/>
    <cellStyle name="Normalny 3 8 2 2 2 4" xfId="1590" xr:uid="{7DBA97DB-D483-47A3-BD82-54CA7FD2890D}"/>
    <cellStyle name="Normalny 3 8 2 2 3" xfId="702" xr:uid="{BBF841EB-23FA-49E1-B9BE-524C249112A3}"/>
    <cellStyle name="Normalny 3 8 2 2 3 2" xfId="1275" xr:uid="{0972F7D8-9863-4D48-962E-5224DD06ECB8}"/>
    <cellStyle name="Normalny 3 8 2 2 3 3" xfId="1448" xr:uid="{E1222813-E4DB-4567-9997-A5E7A0D96EA6}"/>
    <cellStyle name="Normalny 3 8 2 2 3 4" xfId="1621" xr:uid="{DF60194C-07B5-49D3-9DCA-FFB66CC2523D}"/>
    <cellStyle name="Normalny 3 8 2 2 4" xfId="919" xr:uid="{7CFA83B6-D29C-4006-86D1-D6ABD9040F52}"/>
    <cellStyle name="Normalny 3 8 2 2 4 2" xfId="1311" xr:uid="{6FB6437C-A002-4F6E-82F0-0009FC8F5BC1}"/>
    <cellStyle name="Normalny 3 8 2 2 4 3" xfId="1484" xr:uid="{844FD5EC-6451-490D-A480-4AB952DCB7FC}"/>
    <cellStyle name="Normalny 3 8 2 2 4 4" xfId="1657" xr:uid="{DB40A01F-FB42-4089-91A6-12E40B037792}"/>
    <cellStyle name="Normalny 3 8 2 2 5" xfId="1137" xr:uid="{D6F0545E-7C1D-4DEE-A96E-75250F45F433}"/>
    <cellStyle name="Normalny 3 8 2 2 5 2" xfId="1347" xr:uid="{B07A4690-321F-4004-B948-229AF439C25D}"/>
    <cellStyle name="Normalny 3 8 2 2 5 3" xfId="1520" xr:uid="{5B556964-5BB4-4C6D-A380-7A8D689D1B1E}"/>
    <cellStyle name="Normalny 3 8 2 2 5 4" xfId="1693" xr:uid="{87B00295-0AC6-409E-AE23-664BA90C66E6}"/>
    <cellStyle name="Normalny 3 8 2 2 6" xfId="1212" xr:uid="{1229401A-7BD0-4F82-852A-8D40EBA9D022}"/>
    <cellStyle name="Normalny 3 8 2 2 7" xfId="1386" xr:uid="{448B20C2-CD38-408B-ACB9-DFD4CCFA10E8}"/>
    <cellStyle name="Normalny 3 8 2 2 8" xfId="1559" xr:uid="{9A10DC62-357C-46C2-91E0-2C27135D0D7E}"/>
    <cellStyle name="Normalny 3 8 2 3" xfId="389" xr:uid="{6F754399-015B-4F1C-B42A-3D46C7094C5A}"/>
    <cellStyle name="Normalny 3 8 2 3 2" xfId="1226" xr:uid="{1491D9D1-C758-4FC3-9655-F8A954DAABD9}"/>
    <cellStyle name="Normalny 3 8 2 3 3" xfId="1399" xr:uid="{D07FE70C-A9FF-4CA3-9248-1F1B8622AD5C}"/>
    <cellStyle name="Normalny 3 8 2 3 4" xfId="1572" xr:uid="{3174AE5B-ECC0-4E5D-B37A-BF3E4CA9408D}"/>
    <cellStyle name="Normalny 3 8 2 4" xfId="588" xr:uid="{CFFB01C4-C473-44F3-B1E4-D8E9D1DFE643}"/>
    <cellStyle name="Normalny 3 8 2 4 2" xfId="1257" xr:uid="{A26A9C61-C4B1-4BC5-9046-9BA8FEF7706A}"/>
    <cellStyle name="Normalny 3 8 2 4 3" xfId="1430" xr:uid="{A541B215-FBE9-4FA9-BA54-9F920BBA85EB}"/>
    <cellStyle name="Normalny 3 8 2 4 4" xfId="1603" xr:uid="{38334A09-A2EF-4B39-B5B6-D07F3EDE1836}"/>
    <cellStyle name="Normalny 3 8 2 5" xfId="784" xr:uid="{B3ED31E6-02F3-4DAF-A3D4-8896AFB4A249}"/>
    <cellStyle name="Normalny 3 8 2 5 2" xfId="1288" xr:uid="{B940C4B2-AEE7-4AC4-B9CC-0891F32390A0}"/>
    <cellStyle name="Normalny 3 8 2 5 3" xfId="1461" xr:uid="{5037D68E-9776-4821-9D1D-DEEB0F929CA1}"/>
    <cellStyle name="Normalny 3 8 2 5 4" xfId="1634" xr:uid="{50F45DE5-4788-4134-BCD0-211ED3EFC92A}"/>
    <cellStyle name="Normalny 3 8 2 6" xfId="1002" xr:uid="{795C9FEF-2C76-4041-971A-4064970C1B22}"/>
    <cellStyle name="Normalny 3 8 2 6 2" xfId="1324" xr:uid="{D94D414C-3764-4E81-9206-6AE0D7072A29}"/>
    <cellStyle name="Normalny 3 8 2 6 3" xfId="1497" xr:uid="{4CAA367F-F488-43E5-B641-828762C0DB07}"/>
    <cellStyle name="Normalny 3 8 2 6 4" xfId="1670" xr:uid="{1610971E-2119-43F5-9006-263D023EDBE7}"/>
    <cellStyle name="Normalny 3 8 2 7" xfId="1189" xr:uid="{991F0A7B-6AAB-4483-B374-8DC7329E8573}"/>
    <cellStyle name="Normalny 3 8 2 8" xfId="1363" xr:uid="{8CA9D480-1065-45CF-827E-7335953E13FF}"/>
    <cellStyle name="Normalny 3 8 2 9" xfId="1536" xr:uid="{090405DA-BE09-4EC2-A3AF-1959E9CC2BAC}"/>
    <cellStyle name="Normalny 3 8 3" xfId="170" xr:uid="{ED68CDAF-3EF6-481B-9C83-C75582875689}"/>
    <cellStyle name="Normalny 3 8 3 2" xfId="317" xr:uid="{1B744C06-3F4D-4DFE-BA0C-B76FE19F14B6}"/>
    <cellStyle name="Normalny 3 8 3 2 2" xfId="528" xr:uid="{72B3F9DB-2249-4F9B-A001-F5F0DD6DF04D}"/>
    <cellStyle name="Normalny 3 8 3 2 2 2" xfId="1248" xr:uid="{04790C75-92D3-4500-AC1F-DA715E98EBDA}"/>
    <cellStyle name="Normalny 3 8 3 2 2 3" xfId="1421" xr:uid="{D8B5FC19-8302-4A3D-BFB5-BA090ADBFBB9}"/>
    <cellStyle name="Normalny 3 8 3 2 2 4" xfId="1594" xr:uid="{722118AD-88F3-43BD-815C-740A716DD98A}"/>
    <cellStyle name="Normalny 3 8 3 2 3" xfId="727" xr:uid="{350329A7-E5E9-4F52-9506-9FEC2A50FF20}"/>
    <cellStyle name="Normalny 3 8 3 2 3 2" xfId="1279" xr:uid="{D66FA159-EDB3-43D4-899F-C06A380F21CF}"/>
    <cellStyle name="Normalny 3 8 3 2 3 3" xfId="1452" xr:uid="{E39F3016-2814-40AF-A349-98EE61EB5D01}"/>
    <cellStyle name="Normalny 3 8 3 2 3 4" xfId="1625" xr:uid="{991C7025-3BFC-403D-B08E-049AEECFFFF3}"/>
    <cellStyle name="Normalny 3 8 3 2 4" xfId="944" xr:uid="{796D732B-A3CA-491A-B6D0-E37195185E55}"/>
    <cellStyle name="Normalny 3 8 3 2 4 2" xfId="1315" xr:uid="{8E73D244-94C6-4FA7-94D7-14EB4CD3732E}"/>
    <cellStyle name="Normalny 3 8 3 2 4 3" xfId="1488" xr:uid="{62B3E21E-4401-45C5-803C-0F67CE13812E}"/>
    <cellStyle name="Normalny 3 8 3 2 4 4" xfId="1661" xr:uid="{2FF24307-092E-4AB1-86CC-A14D5C431E20}"/>
    <cellStyle name="Normalny 3 8 3 2 5" xfId="1162" xr:uid="{292CCA5E-2A53-4763-BB68-F482BA102E8D}"/>
    <cellStyle name="Normalny 3 8 3 2 5 2" xfId="1351" xr:uid="{89D16C8F-165C-468C-89E2-BE3C37AF28B2}"/>
    <cellStyle name="Normalny 3 8 3 2 5 3" xfId="1524" xr:uid="{8DE3C0E0-08EB-4367-9138-89B952C82ACB}"/>
    <cellStyle name="Normalny 3 8 3 2 5 4" xfId="1697" xr:uid="{728352BA-363F-4060-AC51-B8235D228324}"/>
    <cellStyle name="Normalny 3 8 3 2 6" xfId="1216" xr:uid="{1EB19388-9B8D-4AFF-9B6B-395608CE9AA5}"/>
    <cellStyle name="Normalny 3 8 3 2 7" xfId="1390" xr:uid="{2E9DC54E-7766-489A-B219-C70809FF929E}"/>
    <cellStyle name="Normalny 3 8 3 2 8" xfId="1563" xr:uid="{FCB07B63-25A4-479C-A5ED-7967E90188CD}"/>
    <cellStyle name="Normalny 3 8 3 3" xfId="414" xr:uid="{3876509D-F2C5-4299-A990-83875081626F}"/>
    <cellStyle name="Normalny 3 8 3 3 2" xfId="1230" xr:uid="{FC61AA35-9852-4E02-8FD8-29827CB97D9A}"/>
    <cellStyle name="Normalny 3 8 3 3 3" xfId="1403" xr:uid="{CDEFEABE-6632-41CC-BBF5-A2DCFBD9DBB6}"/>
    <cellStyle name="Normalny 3 8 3 3 4" xfId="1576" xr:uid="{A60F9DB8-B2EC-4C8B-82D4-A8D03253EDAD}"/>
    <cellStyle name="Normalny 3 8 3 4" xfId="613" xr:uid="{DBC0CCE3-AE6B-4464-84B3-8D5B05222DEB}"/>
    <cellStyle name="Normalny 3 8 3 4 2" xfId="1261" xr:uid="{1BD09CA3-BB28-48FB-B2B0-BC1F57E548D1}"/>
    <cellStyle name="Normalny 3 8 3 4 3" xfId="1434" xr:uid="{A9AD5DD5-1F6D-4F55-93D9-90AD0F59B8B3}"/>
    <cellStyle name="Normalny 3 8 3 4 4" xfId="1607" xr:uid="{09B16ADB-3FD2-4934-B710-A75E67549832}"/>
    <cellStyle name="Normalny 3 8 3 5" xfId="809" xr:uid="{A2273D48-64AA-4FCB-AE33-891627C8BB7A}"/>
    <cellStyle name="Normalny 3 8 3 5 2" xfId="1292" xr:uid="{440E8240-6190-4A4D-A8AC-1A7BF80752EB}"/>
    <cellStyle name="Normalny 3 8 3 5 3" xfId="1465" xr:uid="{ECC008D3-DD11-4C85-BC3A-8209E8A8C3A4}"/>
    <cellStyle name="Normalny 3 8 3 5 4" xfId="1638" xr:uid="{8B6B7C03-C088-453D-8F07-3E1D6804E92C}"/>
    <cellStyle name="Normalny 3 8 3 6" xfId="1027" xr:uid="{BBF312C2-EE47-49A9-95A1-04B0443659D5}"/>
    <cellStyle name="Normalny 3 8 3 6 2" xfId="1328" xr:uid="{F3019F14-1047-4E76-A47E-D97254498EC0}"/>
    <cellStyle name="Normalny 3 8 3 6 3" xfId="1501" xr:uid="{15EBE76B-1DDB-4E02-B045-2B2BCF7388A4}"/>
    <cellStyle name="Normalny 3 8 3 6 4" xfId="1674" xr:uid="{872A7E55-B5DA-4DB9-BB20-69BD9BD6661E}"/>
    <cellStyle name="Normalny 3 8 3 7" xfId="1193" xr:uid="{ECF56A1E-5B7F-4015-8DBD-9B71F152D16D}"/>
    <cellStyle name="Normalny 3 8 3 8" xfId="1367" xr:uid="{804E7BA6-4B86-484C-A317-1AEFBDBBC8A7}"/>
    <cellStyle name="Normalny 3 8 3 9" xfId="1540" xr:uid="{999EEE21-1DC9-4965-95A4-8C328DB26B02}"/>
    <cellStyle name="Normalny 3 8 4" xfId="203" xr:uid="{5D8F7F2B-A55F-493B-828F-3C7D30824CEF}"/>
    <cellStyle name="Normalny 3 8 4 2" xfId="452" xr:uid="{022C22C6-4BC3-40F6-ACA4-7ACC2A5E30B3}"/>
    <cellStyle name="Normalny 3 8 4 2 2" xfId="1236" xr:uid="{81ACB686-6AA3-4033-BF74-07DD3BDC8DEF}"/>
    <cellStyle name="Normalny 3 8 4 2 3" xfId="1409" xr:uid="{AD6CBD8D-B30A-453C-A9BA-F8A4FD8B6B19}"/>
    <cellStyle name="Normalny 3 8 4 2 4" xfId="1582" xr:uid="{2EC2A7D8-E294-42D9-822F-16980DF3FFFD}"/>
    <cellStyle name="Normalny 3 8 4 3" xfId="651" xr:uid="{4133E178-5015-4900-8B1B-FAC06E4AA51C}"/>
    <cellStyle name="Normalny 3 8 4 3 2" xfId="1267" xr:uid="{6B44933A-25A6-49C9-ACD8-9E5E80777C4A}"/>
    <cellStyle name="Normalny 3 8 4 3 3" xfId="1440" xr:uid="{0B1C9A7A-AE33-48D6-B123-9AADB19354E3}"/>
    <cellStyle name="Normalny 3 8 4 3 4" xfId="1613" xr:uid="{692F4949-7ADE-4EAD-BD4D-856B0E8C2091}"/>
    <cellStyle name="Normalny 3 8 4 4" xfId="842" xr:uid="{3A5623CF-3109-4168-A1CE-B8ABFA7AB683}"/>
    <cellStyle name="Normalny 3 8 4 4 2" xfId="1299" xr:uid="{23877EC7-95CF-4788-A789-1B3BE0460970}"/>
    <cellStyle name="Normalny 3 8 4 4 3" xfId="1472" xr:uid="{6D46EEBD-F2A9-452C-9900-7780F1169D85}"/>
    <cellStyle name="Normalny 3 8 4 4 4" xfId="1645" xr:uid="{5C1CFA84-FFCD-4FDD-A26E-39930AEEA4E7}"/>
    <cellStyle name="Normalny 3 8 4 5" xfId="1060" xr:uid="{79E03C60-6DDD-4593-BBAD-848A683F48A8}"/>
    <cellStyle name="Normalny 3 8 4 5 2" xfId="1335" xr:uid="{A62128D4-6B1C-4733-A658-C1DB8663AB29}"/>
    <cellStyle name="Normalny 3 8 4 5 3" xfId="1508" xr:uid="{CB0279B5-7ACE-41D2-951A-73682CFE5200}"/>
    <cellStyle name="Normalny 3 8 4 5 4" xfId="1681" xr:uid="{6947541A-90E4-47CE-8390-18AE328E7238}"/>
    <cellStyle name="Normalny 3 8 4 6" xfId="1200" xr:uid="{B010288F-9BC2-47B0-B699-44DFAC454055}"/>
    <cellStyle name="Normalny 3 8 4 7" xfId="1374" xr:uid="{4A2B07A4-81CC-41A0-973F-3B688B53CF47}"/>
    <cellStyle name="Normalny 3 8 4 8" xfId="1547" xr:uid="{2F8D1885-CA2C-4931-A6CB-4062A374AD84}"/>
    <cellStyle name="Normalny 3 8 5" xfId="228" xr:uid="{A4BE45F1-43B6-4CF6-89FC-502460B8CD44}"/>
    <cellStyle name="Normalny 3 8 5 2" xfId="477" xr:uid="{D8C08186-D8EF-420D-8B10-A7405D648357}"/>
    <cellStyle name="Normalny 3 8 5 2 2" xfId="1240" xr:uid="{4E24C8BC-76F3-4558-8C4E-C8D7153081A3}"/>
    <cellStyle name="Normalny 3 8 5 2 3" xfId="1413" xr:uid="{264D383D-3163-4E95-A5F7-2AF3C22518B0}"/>
    <cellStyle name="Normalny 3 8 5 2 4" xfId="1586" xr:uid="{588D3B0B-E93E-451F-905B-3452EBE65B76}"/>
    <cellStyle name="Normalny 3 8 5 3" xfId="676" xr:uid="{7F21B9F6-D0BC-4E6B-99E6-A53D4F763CA0}"/>
    <cellStyle name="Normalny 3 8 5 3 2" xfId="1271" xr:uid="{96F1FAAA-2F41-4FBC-A208-0062A6B1075E}"/>
    <cellStyle name="Normalny 3 8 5 3 3" xfId="1444" xr:uid="{228F8068-7E36-4BF5-BAE2-7E3883B7F926}"/>
    <cellStyle name="Normalny 3 8 5 3 4" xfId="1617" xr:uid="{1E1AF0F7-FF58-41FF-9077-EFB9365BBB40}"/>
    <cellStyle name="Normalny 3 8 5 4" xfId="867" xr:uid="{DF97EBD6-E805-40F6-A3D6-ED62A59A8E50}"/>
    <cellStyle name="Normalny 3 8 5 4 2" xfId="1303" xr:uid="{9C1F4AA2-9ED1-4298-9726-F4D7E86D941B}"/>
    <cellStyle name="Normalny 3 8 5 4 3" xfId="1476" xr:uid="{F50D7589-D6D6-4561-973A-CD24B79803BB}"/>
    <cellStyle name="Normalny 3 8 5 4 4" xfId="1649" xr:uid="{B583BD98-AA29-4C98-9AA9-8E802F305A7E}"/>
    <cellStyle name="Normalny 3 8 5 5" xfId="1085" xr:uid="{2E78AF0E-2BF0-4F47-B748-28972A5EC89B}"/>
    <cellStyle name="Normalny 3 8 5 5 2" xfId="1339" xr:uid="{57D90BD4-C8C0-4751-ADEE-A79C1B077DBE}"/>
    <cellStyle name="Normalny 3 8 5 5 3" xfId="1512" xr:uid="{8FC05C71-CA22-470F-A0DA-DE7DB44D6C47}"/>
    <cellStyle name="Normalny 3 8 5 5 4" xfId="1685" xr:uid="{02209FE6-3D12-41FC-94DA-54952474BF3D}"/>
    <cellStyle name="Normalny 3 8 5 6" xfId="1204" xr:uid="{728A75C8-FC06-4211-9FF7-B85A1FD1E199}"/>
    <cellStyle name="Normalny 3 8 5 7" xfId="1378" xr:uid="{B198E948-5001-4F8B-98AC-299C80FAE3F2}"/>
    <cellStyle name="Normalny 3 8 5 8" xfId="1551" xr:uid="{BF32BFDA-504A-4551-A45C-5D5A229EFE66}"/>
    <cellStyle name="Normalny 3 8 6" xfId="266" xr:uid="{2215F518-8DFD-40B1-B198-3C1726A1AB25}"/>
    <cellStyle name="Normalny 3 8 6 2" xfId="893" xr:uid="{163C72B7-4A64-4231-A45D-705DFBA2FC41}"/>
    <cellStyle name="Normalny 3 8 6 2 2" xfId="1307" xr:uid="{367492CF-BE06-4BD2-808F-3E526D0EC757}"/>
    <cellStyle name="Normalny 3 8 6 2 3" xfId="1480" xr:uid="{759B3030-10C6-4AF9-B845-F1CFF6D7A359}"/>
    <cellStyle name="Normalny 3 8 6 2 4" xfId="1653" xr:uid="{882D246D-E9F7-4F57-B5CC-BF477FDB2C2C}"/>
    <cellStyle name="Normalny 3 8 6 3" xfId="1111" xr:uid="{A0D3744A-94BD-48B5-9965-3B7185C929BC}"/>
    <cellStyle name="Normalny 3 8 6 3 2" xfId="1343" xr:uid="{9EC76306-00D0-46C8-AC23-D74B687E1C97}"/>
    <cellStyle name="Normalny 3 8 6 3 3" xfId="1516" xr:uid="{318D5A54-A89A-410D-A7A4-20AA78DB67AB}"/>
    <cellStyle name="Normalny 3 8 6 3 4" xfId="1689" xr:uid="{64BB8ECA-B51B-4792-B8A9-4A5D9A0C0925}"/>
    <cellStyle name="Normalny 3 8 6 4" xfId="1208" xr:uid="{575F1CB0-C4FC-4B56-A5F8-7E80E2E06F7B}"/>
    <cellStyle name="Normalny 3 8 6 5" xfId="1382" xr:uid="{00C21FAD-04D5-4CCA-AF8E-78A1496A9CE1}"/>
    <cellStyle name="Normalny 3 8 6 6" xfId="1555" xr:uid="{49BDFEE9-B957-4023-BD63-4C3EFAF9C108}"/>
    <cellStyle name="Normalny 3 8 7" xfId="363" xr:uid="{1762BB5D-5956-4122-AEEC-21E28149BEAE}"/>
    <cellStyle name="Normalny 3 8 7 2" xfId="1222" xr:uid="{545B09B9-6457-442D-A751-CD0B95AD57F2}"/>
    <cellStyle name="Normalny 3 8 7 3" xfId="1395" xr:uid="{4909925C-674B-4401-8DC1-7E44FD6A7C18}"/>
    <cellStyle name="Normalny 3 8 7 4" xfId="1568" xr:uid="{F37DAAD7-DEAB-4EB7-A823-8BC9A1533CAD}"/>
    <cellStyle name="Normalny 3 8 8" xfId="562" xr:uid="{A74C28F7-0CBA-4B30-8B6A-B92C46B781FC}"/>
    <cellStyle name="Normalny 3 8 8 2" xfId="1253" xr:uid="{9E1A9538-AE35-4031-87F1-77DE7693E985}"/>
    <cellStyle name="Normalny 3 8 8 3" xfId="1426" xr:uid="{46C1D32D-FFD9-4CC7-9113-CB3826A735D8}"/>
    <cellStyle name="Normalny 3 8 8 4" xfId="1599" xr:uid="{B0BA184A-480B-445C-A9C7-1144F4206912}"/>
    <cellStyle name="Normalny 3 8 9" xfId="758" xr:uid="{86978DD0-27FF-4DC0-9F03-3CA95AAC2DBA}"/>
    <cellStyle name="Normalny 3 8 9 2" xfId="1284" xr:uid="{113F895F-8BED-438C-AD56-EF2DF31955E4}"/>
    <cellStyle name="Normalny 3 8 9 3" xfId="1457" xr:uid="{75B9943B-66AA-44FE-A227-245EA0DCA513}"/>
    <cellStyle name="Normalny 3 8 9 4" xfId="1630" xr:uid="{C682A579-2FAA-4302-A24F-08C9BDD8FFBF}"/>
    <cellStyle name="Normalny 3 9" xfId="123" xr:uid="{665A113E-24EE-4672-90FD-905DCF7E4674}"/>
    <cellStyle name="Normalny 3 9 10" xfId="982" xr:uid="{09A42ACF-38DB-46E0-8909-E8ACC0CF960E}"/>
    <cellStyle name="Normalny 3 9 10 2" xfId="1321" xr:uid="{3E6CCAF7-E09F-4850-B0F7-C9D4A017DA0A}"/>
    <cellStyle name="Normalny 3 9 10 3" xfId="1494" xr:uid="{BAF76A11-FD35-4965-86C5-57D7296C893B}"/>
    <cellStyle name="Normalny 3 9 10 4" xfId="1667" xr:uid="{86A6897F-785D-41E6-8EE5-95681B2095B5}"/>
    <cellStyle name="Normalny 3 9 11" xfId="1186" xr:uid="{30133B14-C886-44DD-A7C1-F216A00EA706}"/>
    <cellStyle name="Normalny 3 9 12" xfId="1360" xr:uid="{12A6AEA2-AC79-48DB-8E88-27944932AFB0}"/>
    <cellStyle name="Normalny 3 9 13" xfId="1533" xr:uid="{DC6230B9-B80C-4C98-BEBE-8B4FC22CADAE}"/>
    <cellStyle name="Normalny 3 9 2" xfId="151" xr:uid="{B632129D-0E75-4620-BB96-03C85D88A582}"/>
    <cellStyle name="Normalny 3 9 2 2" xfId="298" xr:uid="{BA715411-6BA3-4CF1-8935-5C82CD832DBA}"/>
    <cellStyle name="Normalny 3 9 2 2 2" xfId="509" xr:uid="{A065C451-CCC2-47FA-89F9-06E24879639E}"/>
    <cellStyle name="Normalny 3 9 2 2 2 2" xfId="1245" xr:uid="{F73682A1-2430-41DD-84D3-B6CA41BC0029}"/>
    <cellStyle name="Normalny 3 9 2 2 2 3" xfId="1418" xr:uid="{0D57D4DE-8027-461C-832F-474465DE448D}"/>
    <cellStyle name="Normalny 3 9 2 2 2 4" xfId="1591" xr:uid="{0EA4B796-735D-4031-BC27-B5B5260759BC}"/>
    <cellStyle name="Normalny 3 9 2 2 3" xfId="708" xr:uid="{79259C4D-3DC5-447F-85A4-7EF3214EC9DF}"/>
    <cellStyle name="Normalny 3 9 2 2 3 2" xfId="1276" xr:uid="{133DEA8D-6E0F-4CAB-8320-6DCBAE0614AB}"/>
    <cellStyle name="Normalny 3 9 2 2 3 3" xfId="1449" xr:uid="{0EF4244B-E2F9-4138-B448-D26903111539}"/>
    <cellStyle name="Normalny 3 9 2 2 3 4" xfId="1622" xr:uid="{4A062E08-E8AD-4B5C-8B77-2122F360697A}"/>
    <cellStyle name="Normalny 3 9 2 2 4" xfId="925" xr:uid="{3B3585C3-46FF-4ED8-BF6A-3A078F73EAA3}"/>
    <cellStyle name="Normalny 3 9 2 2 4 2" xfId="1312" xr:uid="{6067479E-91C5-4E75-A1D0-320E3E32CB9A}"/>
    <cellStyle name="Normalny 3 9 2 2 4 3" xfId="1485" xr:uid="{80775393-E3B2-44AC-9326-3E24794BD254}"/>
    <cellStyle name="Normalny 3 9 2 2 4 4" xfId="1658" xr:uid="{2241BCB2-3A16-4878-A819-073767C1E783}"/>
    <cellStyle name="Normalny 3 9 2 2 5" xfId="1143" xr:uid="{E3EBCCD7-2507-4BBC-BCD2-1659A50645AB}"/>
    <cellStyle name="Normalny 3 9 2 2 5 2" xfId="1348" xr:uid="{B4C0A126-28A2-47F0-94A0-470E94FE0646}"/>
    <cellStyle name="Normalny 3 9 2 2 5 3" xfId="1521" xr:uid="{B3E5EF14-91B4-4C1C-8BD0-6DB264266557}"/>
    <cellStyle name="Normalny 3 9 2 2 5 4" xfId="1694" xr:uid="{4D132D07-0899-4A93-A834-4640BCD0981A}"/>
    <cellStyle name="Normalny 3 9 2 2 6" xfId="1213" xr:uid="{A78FC376-0417-43D3-BEDF-DCD6158259E3}"/>
    <cellStyle name="Normalny 3 9 2 2 7" xfId="1387" xr:uid="{FFFF5F9B-1863-4B91-8561-EDCEAB83EAF1}"/>
    <cellStyle name="Normalny 3 9 2 2 8" xfId="1560" xr:uid="{618EDCF3-5AE8-4F4A-A001-60024D81852C}"/>
    <cellStyle name="Normalny 3 9 2 3" xfId="395" xr:uid="{5C57A2E9-9391-49EB-9DC5-A71B6BE997B1}"/>
    <cellStyle name="Normalny 3 9 2 3 2" xfId="1227" xr:uid="{76480E08-FA6A-4804-88C2-8DE6980385DE}"/>
    <cellStyle name="Normalny 3 9 2 3 3" xfId="1400" xr:uid="{E1DFBA19-1B56-42FB-825A-31BE248674A5}"/>
    <cellStyle name="Normalny 3 9 2 3 4" xfId="1573" xr:uid="{A4061D41-6848-458A-9CFA-CB5EA66A1C18}"/>
    <cellStyle name="Normalny 3 9 2 4" xfId="594" xr:uid="{FFBE6088-8AA9-4202-AD7A-772366D1AC5C}"/>
    <cellStyle name="Normalny 3 9 2 4 2" xfId="1258" xr:uid="{84C4181B-A9D0-471F-9EEB-EE560928288A}"/>
    <cellStyle name="Normalny 3 9 2 4 3" xfId="1431" xr:uid="{797F63B1-B02F-47E4-A1FB-53C0EAE57984}"/>
    <cellStyle name="Normalny 3 9 2 4 4" xfId="1604" xr:uid="{7BB6FB3D-8238-4CD2-8228-76165531244D}"/>
    <cellStyle name="Normalny 3 9 2 5" xfId="790" xr:uid="{D18169CC-F1B4-471F-BCA0-7661187C5907}"/>
    <cellStyle name="Normalny 3 9 2 5 2" xfId="1289" xr:uid="{034791D2-F8C5-4189-B1C9-C15D5BFD3FBC}"/>
    <cellStyle name="Normalny 3 9 2 5 3" xfId="1462" xr:uid="{82EFEE1D-DF18-41FE-8988-8776B55CCDCB}"/>
    <cellStyle name="Normalny 3 9 2 5 4" xfId="1635" xr:uid="{C87ED7BC-DC5B-4023-AA17-F342882E8122}"/>
    <cellStyle name="Normalny 3 9 2 6" xfId="1008" xr:uid="{F87180E4-C0FE-4384-91C9-917CD18FF56B}"/>
    <cellStyle name="Normalny 3 9 2 6 2" xfId="1325" xr:uid="{C097C7A9-7435-4C45-B761-C83254E55B6B}"/>
    <cellStyle name="Normalny 3 9 2 6 3" xfId="1498" xr:uid="{F509E0ED-3B4F-4AD9-A836-CF01EEF05603}"/>
    <cellStyle name="Normalny 3 9 2 6 4" xfId="1671" xr:uid="{1FD99A0A-38BD-499D-AF78-223087F05639}"/>
    <cellStyle name="Normalny 3 9 2 7" xfId="1190" xr:uid="{0D0B9E80-7F0E-4257-ADCB-470B2BD574D6}"/>
    <cellStyle name="Normalny 3 9 2 8" xfId="1364" xr:uid="{8B47678B-29D1-4A94-BB79-D30C0309985E}"/>
    <cellStyle name="Normalny 3 9 2 9" xfId="1537" xr:uid="{DD7B1FAD-D795-4C8B-987E-64260DCADB61}"/>
    <cellStyle name="Normalny 3 9 3" xfId="176" xr:uid="{AD0F1B66-8199-4A72-BB8D-935EB497CF56}"/>
    <cellStyle name="Normalny 3 9 3 2" xfId="323" xr:uid="{1DB404CB-9EC5-478F-AD34-B2EA8C2FEE7E}"/>
    <cellStyle name="Normalny 3 9 3 2 2" xfId="534" xr:uid="{2F0CED25-B71E-4391-AFB4-662D3E208CC1}"/>
    <cellStyle name="Normalny 3 9 3 2 2 2" xfId="1249" xr:uid="{5A162580-A018-4A79-9157-AAB9955F3CA5}"/>
    <cellStyle name="Normalny 3 9 3 2 2 3" xfId="1422" xr:uid="{E4443E6D-0C8E-4C1C-9206-A547BCF628C9}"/>
    <cellStyle name="Normalny 3 9 3 2 2 4" xfId="1595" xr:uid="{88B2021D-02E9-43F9-8881-1632B09BE3B7}"/>
    <cellStyle name="Normalny 3 9 3 2 3" xfId="733" xr:uid="{8857D557-CB00-4F8E-BE5F-8B1C255A4B45}"/>
    <cellStyle name="Normalny 3 9 3 2 3 2" xfId="1280" xr:uid="{2095B437-E175-4F3A-87B3-7BFBBC7FC591}"/>
    <cellStyle name="Normalny 3 9 3 2 3 3" xfId="1453" xr:uid="{A9C3691B-E5BD-4AC8-986E-F8D6DDE21307}"/>
    <cellStyle name="Normalny 3 9 3 2 3 4" xfId="1626" xr:uid="{6E93FF56-7180-4D39-BD46-4880FF25E47A}"/>
    <cellStyle name="Normalny 3 9 3 2 4" xfId="950" xr:uid="{BACF78F9-1B2E-4FEE-AB3A-E9208CC9B0FA}"/>
    <cellStyle name="Normalny 3 9 3 2 4 2" xfId="1316" xr:uid="{61591827-165D-444A-89B1-B693DA1AECEA}"/>
    <cellStyle name="Normalny 3 9 3 2 4 3" xfId="1489" xr:uid="{AC0B46EB-FC37-4817-B5CF-EA96F9A0ADDA}"/>
    <cellStyle name="Normalny 3 9 3 2 4 4" xfId="1662" xr:uid="{462C42C0-16E2-45A1-BF63-5B0340CE41BD}"/>
    <cellStyle name="Normalny 3 9 3 2 5" xfId="1168" xr:uid="{4468C9A1-C613-4147-A134-15DB5EA98242}"/>
    <cellStyle name="Normalny 3 9 3 2 5 2" xfId="1352" xr:uid="{C83EB5E6-DCEA-403D-8B9D-454DD42F477A}"/>
    <cellStyle name="Normalny 3 9 3 2 5 3" xfId="1525" xr:uid="{BCA73923-A094-4635-B287-56418AA97837}"/>
    <cellStyle name="Normalny 3 9 3 2 5 4" xfId="1698" xr:uid="{47734A5A-C9FA-487A-B31B-3BDE6837B03D}"/>
    <cellStyle name="Normalny 3 9 3 2 6" xfId="1217" xr:uid="{7BD3148F-3AFB-44EB-A3A2-152AD8C16638}"/>
    <cellStyle name="Normalny 3 9 3 2 7" xfId="1391" xr:uid="{C3996D0C-2297-42FC-B7D6-914D97C717E5}"/>
    <cellStyle name="Normalny 3 9 3 2 8" xfId="1564" xr:uid="{20002F14-C28F-4D44-A242-9D19DAD11589}"/>
    <cellStyle name="Normalny 3 9 3 3" xfId="420" xr:uid="{0B715B07-6040-4003-8DB6-F871DA00E37A}"/>
    <cellStyle name="Normalny 3 9 3 3 2" xfId="1231" xr:uid="{95ADE1E9-0F8C-4741-829A-2D8FE60A0791}"/>
    <cellStyle name="Normalny 3 9 3 3 3" xfId="1404" xr:uid="{A2FE6399-2E01-4AAE-9BE7-35BFBAE0CA60}"/>
    <cellStyle name="Normalny 3 9 3 3 4" xfId="1577" xr:uid="{4408A527-7B50-4344-9EC0-DD25190FA46E}"/>
    <cellStyle name="Normalny 3 9 3 4" xfId="619" xr:uid="{43E0E67A-8AC9-4464-AC67-B2C24A786B5C}"/>
    <cellStyle name="Normalny 3 9 3 4 2" xfId="1262" xr:uid="{39308075-B5B0-493F-BE68-C556CCDB6AED}"/>
    <cellStyle name="Normalny 3 9 3 4 3" xfId="1435" xr:uid="{EDB2B570-9B59-474D-8313-E29B821AF46C}"/>
    <cellStyle name="Normalny 3 9 3 4 4" xfId="1608" xr:uid="{0E9798E2-9C04-4E44-A6DF-62C5042989C2}"/>
    <cellStyle name="Normalny 3 9 3 5" xfId="815" xr:uid="{C93509E7-FCD5-4C87-81AF-361771F5203E}"/>
    <cellStyle name="Normalny 3 9 3 5 2" xfId="1293" xr:uid="{93E199DC-4049-4990-9078-44EEABA8ABB5}"/>
    <cellStyle name="Normalny 3 9 3 5 3" xfId="1466" xr:uid="{23556B43-3AEF-4752-BDDC-4E363B25AE22}"/>
    <cellStyle name="Normalny 3 9 3 5 4" xfId="1639" xr:uid="{067AF126-40FB-4894-B130-24D69051B0D1}"/>
    <cellStyle name="Normalny 3 9 3 6" xfId="1033" xr:uid="{2CE8F5BA-F0AF-4BA7-9EFA-EB842768EDC5}"/>
    <cellStyle name="Normalny 3 9 3 6 2" xfId="1329" xr:uid="{50A7BDE1-FB3A-44E6-87AF-C98D49920D41}"/>
    <cellStyle name="Normalny 3 9 3 6 3" xfId="1502" xr:uid="{4865E165-EFD1-4A05-A6A5-5A31ACDB2BBB}"/>
    <cellStyle name="Normalny 3 9 3 6 4" xfId="1675" xr:uid="{5295501E-385E-4C52-A068-71D66A0477C3}"/>
    <cellStyle name="Normalny 3 9 3 7" xfId="1194" xr:uid="{60A957B1-1372-4965-98A3-E5504743F299}"/>
    <cellStyle name="Normalny 3 9 3 8" xfId="1368" xr:uid="{B64B26E1-D053-41FA-A0D3-2016FF5CD7D9}"/>
    <cellStyle name="Normalny 3 9 3 9" xfId="1541" xr:uid="{2ECF5FBA-8026-4455-9C7C-009EE7CDAD90}"/>
    <cellStyle name="Normalny 3 9 4" xfId="209" xr:uid="{3DAEB5A0-3C3A-49E1-9961-925698DEFB7F}"/>
    <cellStyle name="Normalny 3 9 4 2" xfId="458" xr:uid="{2C2FF2EC-8CA8-4345-93DF-677E30034BC9}"/>
    <cellStyle name="Normalny 3 9 4 2 2" xfId="1237" xr:uid="{3D074BAA-FCCD-49C4-B6DB-A137FCC978D3}"/>
    <cellStyle name="Normalny 3 9 4 2 3" xfId="1410" xr:uid="{95B7F96E-CAC6-46DA-9E55-0215DD01F169}"/>
    <cellStyle name="Normalny 3 9 4 2 4" xfId="1583" xr:uid="{7DF8EBA1-3818-4BC3-8710-DFB8A60C4F74}"/>
    <cellStyle name="Normalny 3 9 4 3" xfId="657" xr:uid="{8321E706-4E51-447A-858E-85B3D02AF53D}"/>
    <cellStyle name="Normalny 3 9 4 3 2" xfId="1268" xr:uid="{CB83152E-3CAA-49B1-A07F-D4DAA3705184}"/>
    <cellStyle name="Normalny 3 9 4 3 3" xfId="1441" xr:uid="{F6856BBB-8D0E-40BD-B8BB-E204DC0FC597}"/>
    <cellStyle name="Normalny 3 9 4 3 4" xfId="1614" xr:uid="{BC5355E4-2461-4EC2-8450-24D429074A9C}"/>
    <cellStyle name="Normalny 3 9 4 4" xfId="848" xr:uid="{FB31D169-BB63-449E-8693-7A59A8611AB4}"/>
    <cellStyle name="Normalny 3 9 4 4 2" xfId="1300" xr:uid="{1823A26C-B8BF-42D5-A7F1-DF1FDB161710}"/>
    <cellStyle name="Normalny 3 9 4 4 3" xfId="1473" xr:uid="{ECAD7D54-A937-47E4-ACFF-9D23DAFD14B1}"/>
    <cellStyle name="Normalny 3 9 4 4 4" xfId="1646" xr:uid="{8F86A5B9-54E2-4F5C-B56A-999F74C82664}"/>
    <cellStyle name="Normalny 3 9 4 5" xfId="1066" xr:uid="{6018EE6B-BCA7-4797-87B0-3EA8AD3E6370}"/>
    <cellStyle name="Normalny 3 9 4 5 2" xfId="1336" xr:uid="{05B4A7F8-08B3-4FF0-97A3-B050C545133B}"/>
    <cellStyle name="Normalny 3 9 4 5 3" xfId="1509" xr:uid="{543F02C9-9DC6-406C-9221-C5D2DD7C0F2F}"/>
    <cellStyle name="Normalny 3 9 4 5 4" xfId="1682" xr:uid="{63DD6C0D-AB43-4C38-8EC5-2C016B268DD4}"/>
    <cellStyle name="Normalny 3 9 4 6" xfId="1201" xr:uid="{C546F89E-D496-48A2-95F4-BD6C8E7456EA}"/>
    <cellStyle name="Normalny 3 9 4 7" xfId="1375" xr:uid="{AECFAA26-9571-43FA-B722-3E9DEAB11E35}"/>
    <cellStyle name="Normalny 3 9 4 8" xfId="1548" xr:uid="{D7F6C8E1-DAF4-456A-A469-4E11BD56D01E}"/>
    <cellStyle name="Normalny 3 9 5" xfId="234" xr:uid="{D2368519-6546-44D7-BB30-4DF42C91ECEC}"/>
    <cellStyle name="Normalny 3 9 5 2" xfId="483" xr:uid="{0EFD63E4-20AD-4BBF-8DC8-CF418BB6193B}"/>
    <cellStyle name="Normalny 3 9 5 2 2" xfId="1241" xr:uid="{DF692990-04D1-45CE-8C7B-62A5FAC69F53}"/>
    <cellStyle name="Normalny 3 9 5 2 3" xfId="1414" xr:uid="{3A26BBDA-B00F-411A-AB67-EBB8E2258CA9}"/>
    <cellStyle name="Normalny 3 9 5 2 4" xfId="1587" xr:uid="{B3C79B01-ADB7-433F-8705-0D213AE17CB2}"/>
    <cellStyle name="Normalny 3 9 5 3" xfId="682" xr:uid="{777373FC-AC6F-472D-93F3-1EACAA57F5B8}"/>
    <cellStyle name="Normalny 3 9 5 3 2" xfId="1272" xr:uid="{F2ADAD78-EDBF-42F2-A778-193BC03DF80D}"/>
    <cellStyle name="Normalny 3 9 5 3 3" xfId="1445" xr:uid="{07F12A1C-497A-4975-8E2A-5537FEA6C2D6}"/>
    <cellStyle name="Normalny 3 9 5 3 4" xfId="1618" xr:uid="{BA51B12C-C301-4FF0-9366-5E217E673F93}"/>
    <cellStyle name="Normalny 3 9 5 4" xfId="873" xr:uid="{FE858471-CC9C-41FC-8EB6-D38CFDD59B70}"/>
    <cellStyle name="Normalny 3 9 5 4 2" xfId="1304" xr:uid="{0920FB1D-1E70-4345-93C5-2F9D54661A6D}"/>
    <cellStyle name="Normalny 3 9 5 4 3" xfId="1477" xr:uid="{62EB6678-47D6-4508-8285-6B2CA318286A}"/>
    <cellStyle name="Normalny 3 9 5 4 4" xfId="1650" xr:uid="{7753A794-2DFE-4BEE-AB08-C14E4C13B755}"/>
    <cellStyle name="Normalny 3 9 5 5" xfId="1091" xr:uid="{6EB76671-FBC9-4196-9F13-8340C328D5A5}"/>
    <cellStyle name="Normalny 3 9 5 5 2" xfId="1340" xr:uid="{0F607B1D-D112-4563-B804-65904A54BD50}"/>
    <cellStyle name="Normalny 3 9 5 5 3" xfId="1513" xr:uid="{C682BB5E-2FA8-411F-9E3A-6C26CB3432B0}"/>
    <cellStyle name="Normalny 3 9 5 5 4" xfId="1686" xr:uid="{9FB939F4-4B69-48E2-9182-D66A7C182EC1}"/>
    <cellStyle name="Normalny 3 9 5 6" xfId="1205" xr:uid="{1B0FCA3E-8393-4870-9D8B-882388E0AF35}"/>
    <cellStyle name="Normalny 3 9 5 7" xfId="1379" xr:uid="{88D82BD6-E305-40A8-B1B8-BA143A8A6B89}"/>
    <cellStyle name="Normalny 3 9 5 8" xfId="1552" xr:uid="{E7A5E9F4-4EC6-4111-8A6C-16D33F477BE5}"/>
    <cellStyle name="Normalny 3 9 6" xfId="272" xr:uid="{460FF060-F1DE-4C46-A205-4BBB261BBE30}"/>
    <cellStyle name="Normalny 3 9 6 2" xfId="899" xr:uid="{6D388A6F-D75D-4B4C-B512-3C786C8EBD4A}"/>
    <cellStyle name="Normalny 3 9 6 2 2" xfId="1308" xr:uid="{84DFDBCE-9C5B-4891-BBE9-BC13E27F1877}"/>
    <cellStyle name="Normalny 3 9 6 2 3" xfId="1481" xr:uid="{0551B79B-1D42-4C2D-9D60-225FA9402AF5}"/>
    <cellStyle name="Normalny 3 9 6 2 4" xfId="1654" xr:uid="{688E0D3D-C57A-41FE-88AE-325A3528CCF1}"/>
    <cellStyle name="Normalny 3 9 6 3" xfId="1117" xr:uid="{7C34CFF8-AE45-4723-AB55-996E864F6641}"/>
    <cellStyle name="Normalny 3 9 6 3 2" xfId="1344" xr:uid="{5BDCCDC7-27B4-4AC4-9347-12D349D3441D}"/>
    <cellStyle name="Normalny 3 9 6 3 3" xfId="1517" xr:uid="{02536505-7000-4848-9ADC-C3BE06D0E621}"/>
    <cellStyle name="Normalny 3 9 6 3 4" xfId="1690" xr:uid="{BEDC46D5-05A9-4A1F-8C4D-6673413D628B}"/>
    <cellStyle name="Normalny 3 9 6 4" xfId="1209" xr:uid="{5FA771B4-9BB3-482E-BF35-961FBDB0F8AA}"/>
    <cellStyle name="Normalny 3 9 6 5" xfId="1383" xr:uid="{B806F67C-38E1-47A0-AC71-80575F2336EA}"/>
    <cellStyle name="Normalny 3 9 6 6" xfId="1556" xr:uid="{416E00A0-A775-4008-9649-C3D58015EC60}"/>
    <cellStyle name="Normalny 3 9 7" xfId="369" xr:uid="{BF53A633-0D73-4245-AD11-086797239A29}"/>
    <cellStyle name="Normalny 3 9 7 2" xfId="1223" xr:uid="{713B6AE2-D26E-4660-8D07-E900DC6CCFF8}"/>
    <cellStyle name="Normalny 3 9 7 3" xfId="1396" xr:uid="{12220CB3-3A8F-4EE7-BE18-B5E1947F47C5}"/>
    <cellStyle name="Normalny 3 9 7 4" xfId="1569" xr:uid="{8E915F0F-2EA7-4F15-99A5-12C9CBE3FBB6}"/>
    <cellStyle name="Normalny 3 9 8" xfId="568" xr:uid="{765EC8DF-18AD-49D5-8E49-70332FA57776}"/>
    <cellStyle name="Normalny 3 9 8 2" xfId="1254" xr:uid="{8A153038-B282-4443-8FF8-46E918C04D34}"/>
    <cellStyle name="Normalny 3 9 8 3" xfId="1427" xr:uid="{EC6DCF5F-91FD-4787-A9AC-7856897AEDB8}"/>
    <cellStyle name="Normalny 3 9 8 4" xfId="1600" xr:uid="{70183021-D21E-414E-9187-7B5CDEE3F8E0}"/>
    <cellStyle name="Normalny 3 9 9" xfId="764" xr:uid="{3761B96F-0157-404C-92C5-5A362F2B5681}"/>
    <cellStyle name="Normalny 3 9 9 2" xfId="1285" xr:uid="{93ABC48A-D2A4-4B83-A39D-8AA09C5E327F}"/>
    <cellStyle name="Normalny 3 9 9 3" xfId="1458" xr:uid="{DE44B76F-74FB-438F-B21F-8C25A9698F40}"/>
    <cellStyle name="Normalny 3 9 9 4" xfId="1631" xr:uid="{52431C2C-3475-4B46-8446-FDEF0EEACFC9}"/>
    <cellStyle name="Normalny 3_Arkusz1" xfId="61" xr:uid="{00DE079E-F436-497C-BEFB-8E36036E56F2}"/>
    <cellStyle name="Normalny 4" xfId="7" xr:uid="{C75C4AB5-C057-4B4C-BC99-C6E7F0D8A2BA}"/>
    <cellStyle name="Normalny 4 2" xfId="63" xr:uid="{2087E51A-4BCD-4D47-9356-B73FE3A9F2B6}"/>
    <cellStyle name="Normalny 4 2 2" xfId="64" xr:uid="{9E5CE233-4318-496D-867C-1DD44B1B43B4}"/>
    <cellStyle name="Normalny 4 2 3" xfId="100" xr:uid="{16993843-4174-45D9-AD64-BFD9C516B33D}"/>
    <cellStyle name="Normalny 4 2 4" xfId="338" xr:uid="{4EBC197A-CE83-4B3C-87D3-D1CCD5CC5D4C}"/>
    <cellStyle name="Normalny 4 3" xfId="65" xr:uid="{B8DAFB4D-D96C-4678-84F9-24C57E72D21D}"/>
    <cellStyle name="Normalny 4 3 2" xfId="66" xr:uid="{54103894-C363-4F37-B27D-9FFDF9E5201C}"/>
    <cellStyle name="Normalny 4 3 3" xfId="99" xr:uid="{28347AC7-6479-4203-92D1-85F8C3EEFD11}"/>
    <cellStyle name="Normalny 4 3 4" xfId="339" xr:uid="{F39B350C-15F4-43B7-84C5-9EAB1918906E}"/>
    <cellStyle name="Normalny 4 4" xfId="67" xr:uid="{7E281B84-6315-48E9-8F5E-014A3F7DE61A}"/>
    <cellStyle name="Normalny 4 5" xfId="68" xr:uid="{EC9C0AF2-AF4B-47F2-B61F-6F9B7116456B}"/>
    <cellStyle name="Normalny 4 6" xfId="62" xr:uid="{12F3CC2B-D905-400D-8C5D-86FBEED17D2A}"/>
    <cellStyle name="Normalny 4 7" xfId="84" xr:uid="{81000725-A133-4E19-89E2-DFB0F2E1FF37}"/>
    <cellStyle name="Normalny 4_Arkusz1" xfId="69" xr:uid="{DC64995D-5D1B-40E2-AA41-FA75DB7A2464}"/>
    <cellStyle name="Normalny 5" xfId="70" xr:uid="{76535876-8D12-4B25-88FF-0C89695C9D92}"/>
    <cellStyle name="Normalny 5 2" xfId="71" xr:uid="{E1DD9AD4-ACD9-4547-BE16-D6DE3E16344C}"/>
    <cellStyle name="Normalny 5 3" xfId="101" xr:uid="{4493406D-D8E4-4A90-81B0-156269A9296C}"/>
    <cellStyle name="Normalny 5 4" xfId="345" xr:uid="{E7CF8F79-7896-404D-9E15-8BE83D13FE8C}"/>
    <cellStyle name="Normalny 6" xfId="72" xr:uid="{C26B832E-2042-400D-87D9-D641BF6D8C11}"/>
    <cellStyle name="Normalny 6 2" xfId="73" xr:uid="{A2BCE3B2-C02E-4827-8D4F-D7FD229099DC}"/>
    <cellStyle name="Normalny 6 3" xfId="102" xr:uid="{510B8552-2D05-4048-9346-9A836BFFF065}"/>
    <cellStyle name="Normalny 6 4" xfId="337" xr:uid="{7C97567F-0EA4-43F4-8D33-6B9EC87FD2F8}"/>
    <cellStyle name="Normalny 7" xfId="74" xr:uid="{54146F75-04FA-407E-94DF-1B37958FA96F}"/>
    <cellStyle name="Normalny 7 2" xfId="75" xr:uid="{20CEC785-3B35-4F23-8F66-42C0F8CABF0D}"/>
    <cellStyle name="Normalny 7 3" xfId="103" xr:uid="{5BF129A1-681C-44A9-871D-2784D99A7615}"/>
    <cellStyle name="Normalny 7 4" xfId="342" xr:uid="{7E3E6202-7A6B-4C0A-A05D-482CF38EEA6F}"/>
    <cellStyle name="Normalny 8" xfId="76" xr:uid="{FBE09677-D7C1-463C-BA12-FFD3790E5BFA}"/>
    <cellStyle name="Normalny 8 2" xfId="77" xr:uid="{C4668C74-A102-4565-9D06-FE947DAF112D}"/>
    <cellStyle name="Normalny 8 3" xfId="104" xr:uid="{84BA318D-D1AF-49F5-8D9F-013EB182E5D1}"/>
    <cellStyle name="Normalny 8 4" xfId="344" xr:uid="{1F492997-3483-439C-A0B4-4EEF441AC89F}"/>
    <cellStyle name="Normalny 9" xfId="78" xr:uid="{1B629FB1-B451-40BF-9C31-A3A6CF08032F}"/>
    <cellStyle name="Normalny 9 2" xfId="79" xr:uid="{73606E92-8E51-4B16-9AD5-3E40FD9D6FEC}"/>
    <cellStyle name="Normalny 9 3" xfId="105" xr:uid="{C4FDE567-B9C2-4D02-8F7E-ABBD7BE075B6}"/>
    <cellStyle name="Normalny 9 4" xfId="336" xr:uid="{ED18D634-0DB0-4878-94B3-B1D06D020FAF}"/>
    <cellStyle name="Result" xfId="80" xr:uid="{17107765-8AC8-4B30-99E7-FB7B369F614D}"/>
    <cellStyle name="Result2" xfId="81" xr:uid="{2D5D5D25-6AE3-4805-BDC4-BA463A24DB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4"/>
  <sheetViews>
    <sheetView tabSelected="1" view="pageBreakPreview" topLeftCell="A163" zoomScaleNormal="100" zoomScaleSheetLayoutView="100" workbookViewId="0">
      <selection activeCell="M173" sqref="M173"/>
    </sheetView>
  </sheetViews>
  <sheetFormatPr defaultRowHeight="15" x14ac:dyDescent="0.25"/>
  <cols>
    <col min="2" max="2" width="15.42578125" customWidth="1"/>
    <col min="3" max="3" width="78.140625" customWidth="1"/>
    <col min="4" max="4" width="11.42578125" customWidth="1"/>
    <col min="5" max="5" width="10.28515625" customWidth="1"/>
    <col min="10" max="10" width="19.5703125" customWidth="1"/>
  </cols>
  <sheetData>
    <row r="1" spans="1:12" ht="27.75" thickTop="1" x14ac:dyDescent="0.25">
      <c r="A1" s="164" t="s">
        <v>0</v>
      </c>
      <c r="B1" s="165"/>
      <c r="C1" s="165"/>
      <c r="D1" s="165"/>
      <c r="E1" s="166"/>
    </row>
    <row r="2" spans="1:12" ht="34.5" customHeight="1" x14ac:dyDescent="0.25">
      <c r="A2" s="167" t="s">
        <v>1</v>
      </c>
      <c r="B2" s="168"/>
      <c r="C2" s="169" t="s">
        <v>20</v>
      </c>
      <c r="D2" s="169"/>
      <c r="E2" s="170"/>
    </row>
    <row r="3" spans="1:12" ht="16.5" x14ac:dyDescent="0.25">
      <c r="A3" s="167" t="s">
        <v>2</v>
      </c>
      <c r="B3" s="171"/>
      <c r="C3" s="172" t="s">
        <v>3</v>
      </c>
      <c r="D3" s="172"/>
      <c r="E3" s="173"/>
    </row>
    <row r="4" spans="1:12" x14ac:dyDescent="0.25">
      <c r="A4" s="174" t="s">
        <v>4</v>
      </c>
      <c r="B4" s="177" t="s">
        <v>5</v>
      </c>
      <c r="C4" s="179" t="s">
        <v>6</v>
      </c>
      <c r="D4" s="181" t="s">
        <v>7</v>
      </c>
      <c r="E4" s="182"/>
    </row>
    <row r="5" spans="1:12" x14ac:dyDescent="0.25">
      <c r="A5" s="175"/>
      <c r="B5" s="177"/>
      <c r="C5" s="179"/>
      <c r="D5" s="183"/>
      <c r="E5" s="184"/>
    </row>
    <row r="6" spans="1:12" ht="15.75" thickBot="1" x14ac:dyDescent="0.3">
      <c r="A6" s="176"/>
      <c r="B6" s="178"/>
      <c r="C6" s="180"/>
      <c r="D6" s="1" t="s">
        <v>8</v>
      </c>
      <c r="E6" s="2" t="s">
        <v>9</v>
      </c>
    </row>
    <row r="7" spans="1:12" ht="16.5" thickTop="1" thickBot="1" x14ac:dyDescent="0.3">
      <c r="A7" s="3">
        <v>1</v>
      </c>
      <c r="B7" s="4">
        <v>2</v>
      </c>
      <c r="C7" s="5" t="s">
        <v>10</v>
      </c>
      <c r="D7" s="6">
        <v>4</v>
      </c>
      <c r="E7" s="7">
        <v>5</v>
      </c>
    </row>
    <row r="8" spans="1:12" ht="19.5" customHeight="1" thickTop="1" thickBot="1" x14ac:dyDescent="0.3">
      <c r="A8" s="8"/>
      <c r="B8" s="9" t="s">
        <v>11</v>
      </c>
      <c r="C8" s="10" t="s">
        <v>12</v>
      </c>
      <c r="D8" s="11" t="s">
        <v>13</v>
      </c>
      <c r="E8" s="12" t="s">
        <v>13</v>
      </c>
    </row>
    <row r="9" spans="1:12" ht="48" customHeight="1" x14ac:dyDescent="0.25">
      <c r="A9" s="13"/>
      <c r="B9" s="14" t="s">
        <v>14</v>
      </c>
      <c r="C9" s="15" t="s">
        <v>15</v>
      </c>
      <c r="D9" s="16" t="s">
        <v>13</v>
      </c>
      <c r="E9" s="17" t="s">
        <v>13</v>
      </c>
    </row>
    <row r="10" spans="1:12" ht="20.25" customHeight="1" x14ac:dyDescent="0.25">
      <c r="A10" s="18">
        <v>1</v>
      </c>
      <c r="B10" s="19" t="s">
        <v>21</v>
      </c>
      <c r="C10" s="138" t="s">
        <v>16</v>
      </c>
      <c r="D10" s="139"/>
      <c r="E10" s="140"/>
    </row>
    <row r="11" spans="1:12" x14ac:dyDescent="0.25">
      <c r="A11" s="18"/>
      <c r="B11" s="19" t="s">
        <v>17</v>
      </c>
      <c r="C11" s="20" t="s">
        <v>18</v>
      </c>
      <c r="D11" s="21" t="s">
        <v>19</v>
      </c>
      <c r="E11" s="22">
        <v>0.96499999999999997</v>
      </c>
    </row>
    <row r="12" spans="1:12" ht="35.25" customHeight="1" x14ac:dyDescent="0.25">
      <c r="A12" s="18"/>
      <c r="B12" s="23" t="s">
        <v>22</v>
      </c>
      <c r="C12" s="197" t="s">
        <v>23</v>
      </c>
      <c r="D12" s="192" t="s">
        <v>13</v>
      </c>
      <c r="E12" s="26" t="s">
        <v>13</v>
      </c>
    </row>
    <row r="13" spans="1:12" ht="32.25" customHeight="1" x14ac:dyDescent="0.25">
      <c r="A13" s="18">
        <v>2</v>
      </c>
      <c r="B13" s="25" t="s">
        <v>25</v>
      </c>
      <c r="C13" s="200" t="s">
        <v>225</v>
      </c>
      <c r="D13" s="200"/>
      <c r="E13" s="201"/>
    </row>
    <row r="14" spans="1:12" x14ac:dyDescent="0.25">
      <c r="A14" s="18"/>
      <c r="B14" s="28" t="s">
        <v>26</v>
      </c>
      <c r="C14" s="20" t="s">
        <v>226</v>
      </c>
      <c r="D14" s="192" t="s">
        <v>24</v>
      </c>
      <c r="E14" s="202">
        <v>2</v>
      </c>
      <c r="H14" s="191">
        <v>0.13</v>
      </c>
      <c r="I14" s="191"/>
      <c r="J14" s="191">
        <v>0.31839600000000007</v>
      </c>
      <c r="K14" s="191"/>
      <c r="L14" s="199">
        <v>5.412732000000001</v>
      </c>
    </row>
    <row r="15" spans="1:12" ht="33" customHeight="1" x14ac:dyDescent="0.25">
      <c r="A15" s="18">
        <v>3</v>
      </c>
      <c r="B15" s="25" t="s">
        <v>25</v>
      </c>
      <c r="C15" s="200" t="s">
        <v>227</v>
      </c>
      <c r="D15" s="200"/>
      <c r="E15" s="201"/>
    </row>
    <row r="16" spans="1:12" x14ac:dyDescent="0.25">
      <c r="A16" s="18"/>
      <c r="B16" s="28" t="s">
        <v>26</v>
      </c>
      <c r="C16" s="20" t="s">
        <v>259</v>
      </c>
      <c r="D16" s="192" t="s">
        <v>24</v>
      </c>
      <c r="E16" s="202">
        <v>2</v>
      </c>
      <c r="L16">
        <f>E16*0.3</f>
        <v>0.6</v>
      </c>
    </row>
    <row r="17" spans="1:12" ht="34.5" customHeight="1" x14ac:dyDescent="0.25">
      <c r="A17" s="18">
        <v>4</v>
      </c>
      <c r="B17" s="29" t="s">
        <v>25</v>
      </c>
      <c r="C17" s="138" t="s">
        <v>55</v>
      </c>
      <c r="D17" s="139"/>
      <c r="E17" s="140"/>
      <c r="L17">
        <f>SUM(L13:L16)</f>
        <v>6.0127320000000006</v>
      </c>
    </row>
    <row r="18" spans="1:12" x14ac:dyDescent="0.25">
      <c r="A18" s="18"/>
      <c r="B18" s="29" t="s">
        <v>26</v>
      </c>
      <c r="C18" s="20" t="s">
        <v>260</v>
      </c>
      <c r="D18" s="192" t="s">
        <v>56</v>
      </c>
      <c r="E18" s="132">
        <v>1.4E-2</v>
      </c>
    </row>
    <row r="19" spans="1:12" ht="29.25" customHeight="1" x14ac:dyDescent="0.25">
      <c r="A19" s="18">
        <v>5</v>
      </c>
      <c r="B19" s="25" t="s">
        <v>25</v>
      </c>
      <c r="C19" s="138" t="s">
        <v>258</v>
      </c>
      <c r="D19" s="139"/>
      <c r="E19" s="140"/>
    </row>
    <row r="20" spans="1:12" ht="29.25" customHeight="1" x14ac:dyDescent="0.25">
      <c r="A20" s="18"/>
      <c r="B20" s="28" t="s">
        <v>26</v>
      </c>
      <c r="C20" s="20" t="s">
        <v>228</v>
      </c>
      <c r="D20" s="192" t="s">
        <v>24</v>
      </c>
      <c r="E20" s="202">
        <v>1</v>
      </c>
    </row>
    <row r="21" spans="1:12" ht="37.5" customHeight="1" x14ac:dyDescent="0.25">
      <c r="A21" s="30"/>
      <c r="B21" s="31" t="s">
        <v>27</v>
      </c>
      <c r="C21" s="197" t="s">
        <v>28</v>
      </c>
      <c r="D21" s="32" t="s">
        <v>13</v>
      </c>
      <c r="E21" s="33" t="s">
        <v>13</v>
      </c>
    </row>
    <row r="22" spans="1:12" ht="20.25" customHeight="1" x14ac:dyDescent="0.25">
      <c r="A22" s="34">
        <v>6</v>
      </c>
      <c r="B22" s="41" t="s">
        <v>36</v>
      </c>
      <c r="C22" s="155" t="s">
        <v>30</v>
      </c>
      <c r="D22" s="156"/>
      <c r="E22" s="157"/>
    </row>
    <row r="23" spans="1:12" ht="18" x14ac:dyDescent="0.25">
      <c r="A23" s="34"/>
      <c r="B23" s="19" t="s">
        <v>17</v>
      </c>
      <c r="C23" s="35" t="s">
        <v>31</v>
      </c>
      <c r="D23" s="36" t="s">
        <v>29</v>
      </c>
      <c r="E23" s="37">
        <f>220*0.1</f>
        <v>22</v>
      </c>
    </row>
    <row r="24" spans="1:12" ht="47.25" customHeight="1" x14ac:dyDescent="0.25">
      <c r="A24" s="34"/>
      <c r="B24" s="23" t="s">
        <v>32</v>
      </c>
      <c r="C24" s="24" t="s">
        <v>33</v>
      </c>
      <c r="D24" s="36" t="s">
        <v>13</v>
      </c>
      <c r="E24" s="38" t="s">
        <v>13</v>
      </c>
    </row>
    <row r="25" spans="1:12" ht="19.5" customHeight="1" x14ac:dyDescent="0.25">
      <c r="A25" s="42">
        <v>7</v>
      </c>
      <c r="B25" s="25" t="s">
        <v>37</v>
      </c>
      <c r="C25" s="158" t="s">
        <v>44</v>
      </c>
      <c r="D25" s="159"/>
      <c r="E25" s="160"/>
    </row>
    <row r="26" spans="1:12" ht="18" x14ac:dyDescent="0.25">
      <c r="A26" s="42"/>
      <c r="B26" s="25" t="s">
        <v>17</v>
      </c>
      <c r="C26" s="39" t="s">
        <v>38</v>
      </c>
      <c r="D26" s="40" t="s">
        <v>34</v>
      </c>
      <c r="E26" s="37">
        <v>3155</v>
      </c>
    </row>
    <row r="27" spans="1:12" ht="18.75" customHeight="1" x14ac:dyDescent="0.25">
      <c r="A27" s="42">
        <v>8</v>
      </c>
      <c r="B27" s="25" t="s">
        <v>37</v>
      </c>
      <c r="C27" s="158" t="s">
        <v>43</v>
      </c>
      <c r="D27" s="159"/>
      <c r="E27" s="160"/>
    </row>
    <row r="28" spans="1:12" ht="18" x14ac:dyDescent="0.25">
      <c r="A28" s="42"/>
      <c r="B28" s="25" t="s">
        <v>17</v>
      </c>
      <c r="C28" s="39" t="s">
        <v>39</v>
      </c>
      <c r="D28" s="40" t="s">
        <v>34</v>
      </c>
      <c r="E28" s="37">
        <v>1080</v>
      </c>
    </row>
    <row r="29" spans="1:12" ht="19.5" customHeight="1" x14ac:dyDescent="0.25">
      <c r="A29" s="34">
        <v>9</v>
      </c>
      <c r="B29" s="25" t="s">
        <v>37</v>
      </c>
      <c r="C29" s="161" t="s">
        <v>40</v>
      </c>
      <c r="D29" s="162"/>
      <c r="E29" s="163"/>
    </row>
    <row r="30" spans="1:12" ht="18" x14ac:dyDescent="0.25">
      <c r="A30" s="34"/>
      <c r="B30" s="25" t="s">
        <v>17</v>
      </c>
      <c r="C30" s="39" t="s">
        <v>233</v>
      </c>
      <c r="D30" s="40" t="s">
        <v>34</v>
      </c>
      <c r="E30" s="37">
        <v>500</v>
      </c>
    </row>
    <row r="31" spans="1:12" ht="14.25" customHeight="1" x14ac:dyDescent="0.25">
      <c r="A31" s="34">
        <v>10</v>
      </c>
      <c r="B31" s="25" t="s">
        <v>37</v>
      </c>
      <c r="C31" s="161" t="s">
        <v>45</v>
      </c>
      <c r="D31" s="162"/>
      <c r="E31" s="163"/>
    </row>
    <row r="32" spans="1:12" ht="18" x14ac:dyDescent="0.25">
      <c r="A32" s="34"/>
      <c r="B32" s="25" t="s">
        <v>17</v>
      </c>
      <c r="C32" s="39" t="s">
        <v>47</v>
      </c>
      <c r="D32" s="40" t="s">
        <v>34</v>
      </c>
      <c r="E32" s="37">
        <f>246+26</f>
        <v>272</v>
      </c>
    </row>
    <row r="33" spans="1:5" ht="16.5" customHeight="1" x14ac:dyDescent="0.25">
      <c r="A33" s="34">
        <v>11</v>
      </c>
      <c r="B33" s="25" t="s">
        <v>37</v>
      </c>
      <c r="C33" s="161" t="s">
        <v>42</v>
      </c>
      <c r="D33" s="162"/>
      <c r="E33" s="163"/>
    </row>
    <row r="34" spans="1:5" ht="18" x14ac:dyDescent="0.25">
      <c r="A34" s="34"/>
      <c r="B34" s="25" t="s">
        <v>17</v>
      </c>
      <c r="C34" s="39" t="s">
        <v>46</v>
      </c>
      <c r="D34" s="40" t="s">
        <v>34</v>
      </c>
      <c r="E34" s="37">
        <f>250+246+26</f>
        <v>522</v>
      </c>
    </row>
    <row r="35" spans="1:5" x14ac:dyDescent="0.25">
      <c r="A35" s="34">
        <v>12</v>
      </c>
      <c r="B35" s="25" t="s">
        <v>37</v>
      </c>
      <c r="C35" s="161" t="s">
        <v>49</v>
      </c>
      <c r="D35" s="162"/>
      <c r="E35" s="163"/>
    </row>
    <row r="36" spans="1:5" x14ac:dyDescent="0.25">
      <c r="A36" s="34"/>
      <c r="B36" s="25" t="s">
        <v>17</v>
      </c>
      <c r="C36" s="39" t="s">
        <v>51</v>
      </c>
      <c r="D36" s="40" t="s">
        <v>48</v>
      </c>
      <c r="E36" s="37">
        <v>215</v>
      </c>
    </row>
    <row r="37" spans="1:5" x14ac:dyDescent="0.25">
      <c r="A37" s="34">
        <v>13</v>
      </c>
      <c r="B37" s="25" t="s">
        <v>37</v>
      </c>
      <c r="C37" s="161" t="s">
        <v>52</v>
      </c>
      <c r="D37" s="162"/>
      <c r="E37" s="163"/>
    </row>
    <row r="38" spans="1:5" x14ac:dyDescent="0.25">
      <c r="A38" s="43"/>
      <c r="B38" s="27" t="s">
        <v>17</v>
      </c>
      <c r="C38" s="44" t="s">
        <v>50</v>
      </c>
      <c r="D38" s="45" t="s">
        <v>48</v>
      </c>
      <c r="E38" s="46">
        <v>170</v>
      </c>
    </row>
    <row r="39" spans="1:5" x14ac:dyDescent="0.25">
      <c r="A39" s="34">
        <v>14</v>
      </c>
      <c r="B39" s="25" t="s">
        <v>37</v>
      </c>
      <c r="C39" s="161" t="s">
        <v>234</v>
      </c>
      <c r="D39" s="162"/>
      <c r="E39" s="163"/>
    </row>
    <row r="40" spans="1:5" x14ac:dyDescent="0.25">
      <c r="A40" s="34"/>
      <c r="B40" s="25" t="s">
        <v>17</v>
      </c>
      <c r="C40" s="39" t="s">
        <v>235</v>
      </c>
      <c r="D40" s="40" t="s">
        <v>48</v>
      </c>
      <c r="E40" s="37">
        <v>400</v>
      </c>
    </row>
    <row r="41" spans="1:5" x14ac:dyDescent="0.25">
      <c r="A41" s="34">
        <v>15</v>
      </c>
      <c r="B41" s="25" t="s">
        <v>37</v>
      </c>
      <c r="C41" s="161" t="s">
        <v>236</v>
      </c>
      <c r="D41" s="162"/>
      <c r="E41" s="163"/>
    </row>
    <row r="42" spans="1:5" x14ac:dyDescent="0.25">
      <c r="A42" s="43"/>
      <c r="B42" s="27" t="s">
        <v>17</v>
      </c>
      <c r="C42" s="44" t="s">
        <v>235</v>
      </c>
      <c r="D42" s="45" t="s">
        <v>48</v>
      </c>
      <c r="E42" s="46">
        <v>400</v>
      </c>
    </row>
    <row r="43" spans="1:5" x14ac:dyDescent="0.25">
      <c r="A43" s="34">
        <v>16</v>
      </c>
      <c r="B43" s="25" t="s">
        <v>37</v>
      </c>
      <c r="C43" s="161" t="s">
        <v>53</v>
      </c>
      <c r="D43" s="162"/>
      <c r="E43" s="163"/>
    </row>
    <row r="44" spans="1:5" ht="18" x14ac:dyDescent="0.25">
      <c r="A44" s="34"/>
      <c r="B44" s="25" t="s">
        <v>17</v>
      </c>
      <c r="C44" s="39" t="s">
        <v>54</v>
      </c>
      <c r="D44" s="40" t="s">
        <v>34</v>
      </c>
      <c r="E44" s="37">
        <v>60</v>
      </c>
    </row>
    <row r="45" spans="1:5" x14ac:dyDescent="0.25">
      <c r="A45" s="34">
        <v>17</v>
      </c>
      <c r="B45" s="25" t="s">
        <v>37</v>
      </c>
      <c r="C45" s="161" t="s">
        <v>57</v>
      </c>
      <c r="D45" s="162"/>
      <c r="E45" s="163"/>
    </row>
    <row r="46" spans="1:5" ht="18" x14ac:dyDescent="0.25">
      <c r="A46" s="34"/>
      <c r="B46" s="25" t="s">
        <v>17</v>
      </c>
      <c r="C46" s="39" t="s">
        <v>54</v>
      </c>
      <c r="D46" s="40" t="s">
        <v>34</v>
      </c>
      <c r="E46" s="37">
        <v>60</v>
      </c>
    </row>
    <row r="47" spans="1:5" x14ac:dyDescent="0.25">
      <c r="A47" s="64">
        <v>18</v>
      </c>
      <c r="B47" s="25" t="s">
        <v>37</v>
      </c>
      <c r="C47" s="135" t="s">
        <v>74</v>
      </c>
      <c r="D47" s="136"/>
      <c r="E47" s="137"/>
    </row>
    <row r="48" spans="1:5" x14ac:dyDescent="0.25">
      <c r="A48" s="64"/>
      <c r="B48" s="65" t="s">
        <v>17</v>
      </c>
      <c r="C48" s="66" t="s">
        <v>72</v>
      </c>
      <c r="D48" s="193" t="s">
        <v>71</v>
      </c>
      <c r="E48" s="67">
        <v>5</v>
      </c>
    </row>
    <row r="49" spans="1:5" x14ac:dyDescent="0.25">
      <c r="A49" s="47">
        <v>19</v>
      </c>
      <c r="B49" s="29" t="s">
        <v>37</v>
      </c>
      <c r="C49" s="203" t="s">
        <v>179</v>
      </c>
      <c r="D49" s="204"/>
      <c r="E49" s="205"/>
    </row>
    <row r="50" spans="1:5" ht="30" x14ac:dyDescent="0.25">
      <c r="A50" s="47"/>
      <c r="B50" s="108" t="s">
        <v>172</v>
      </c>
      <c r="C50" s="206" t="s">
        <v>181</v>
      </c>
      <c r="D50" s="207" t="s">
        <v>24</v>
      </c>
      <c r="E50" s="208">
        <v>13</v>
      </c>
    </row>
    <row r="51" spans="1:5" x14ac:dyDescent="0.25">
      <c r="A51" s="47">
        <v>20</v>
      </c>
      <c r="B51" s="29" t="s">
        <v>37</v>
      </c>
      <c r="C51" s="203" t="s">
        <v>180</v>
      </c>
      <c r="D51" s="204"/>
      <c r="E51" s="205"/>
    </row>
    <row r="52" spans="1:5" ht="30" x14ac:dyDescent="0.25">
      <c r="A52" s="47"/>
      <c r="B52" s="108" t="s">
        <v>172</v>
      </c>
      <c r="C52" s="206" t="s">
        <v>182</v>
      </c>
      <c r="D52" s="207" t="s">
        <v>24</v>
      </c>
      <c r="E52" s="208">
        <v>8</v>
      </c>
    </row>
    <row r="53" spans="1:5" ht="34.5" customHeight="1" x14ac:dyDescent="0.25">
      <c r="A53" s="47">
        <v>21</v>
      </c>
      <c r="B53" s="29" t="s">
        <v>37</v>
      </c>
      <c r="C53" s="135" t="s">
        <v>58</v>
      </c>
      <c r="D53" s="136"/>
      <c r="E53" s="137"/>
    </row>
    <row r="54" spans="1:5" ht="30.75" thickBot="1" x14ac:dyDescent="0.3">
      <c r="A54" s="47"/>
      <c r="B54" s="25" t="s">
        <v>17</v>
      </c>
      <c r="C54" s="209" t="s">
        <v>73</v>
      </c>
      <c r="D54" s="210" t="s">
        <v>59</v>
      </c>
      <c r="E54" s="211">
        <f>(3155*0.18)+(1080*0.13)+(272*0.08)+(522*0.1)+(215*0.15*0.3)+(170*0.08*0.3)+(60*0.15)+(3.14*0.58^2*1.5*5)</f>
        <v>812.93722000000002</v>
      </c>
    </row>
    <row r="55" spans="1:5" ht="16.5" customHeight="1" thickBot="1" x14ac:dyDescent="0.3">
      <c r="A55" s="49"/>
      <c r="B55" s="50" t="s">
        <v>60</v>
      </c>
      <c r="C55" s="58" t="s">
        <v>61</v>
      </c>
      <c r="D55" s="51" t="s">
        <v>13</v>
      </c>
      <c r="E55" s="59" t="s">
        <v>13</v>
      </c>
    </row>
    <row r="56" spans="1:5" ht="34.5" customHeight="1" x14ac:dyDescent="0.25">
      <c r="A56" s="52"/>
      <c r="B56" s="53" t="s">
        <v>62</v>
      </c>
      <c r="C56" s="54" t="s">
        <v>63</v>
      </c>
      <c r="D56" s="55" t="s">
        <v>13</v>
      </c>
      <c r="E56" s="56" t="s">
        <v>13</v>
      </c>
    </row>
    <row r="57" spans="1:5" ht="30" customHeight="1" x14ac:dyDescent="0.25">
      <c r="A57" s="34">
        <v>22</v>
      </c>
      <c r="B57" s="57" t="s">
        <v>64</v>
      </c>
      <c r="C57" s="212" t="s">
        <v>261</v>
      </c>
      <c r="D57" s="212"/>
      <c r="E57" s="213"/>
    </row>
    <row r="58" spans="1:5" ht="33.75" customHeight="1" x14ac:dyDescent="0.25">
      <c r="A58" s="30"/>
      <c r="B58" s="29" t="s">
        <v>65</v>
      </c>
      <c r="C58" s="214" t="s">
        <v>223</v>
      </c>
      <c r="D58" s="215" t="s">
        <v>66</v>
      </c>
      <c r="E58" s="37">
        <f>1574.54</f>
        <v>1574.54</v>
      </c>
    </row>
    <row r="59" spans="1:5" ht="33.75" customHeight="1" x14ac:dyDescent="0.25">
      <c r="A59" s="87">
        <v>23</v>
      </c>
      <c r="B59" s="133" t="s">
        <v>64</v>
      </c>
      <c r="C59" s="216" t="s">
        <v>238</v>
      </c>
      <c r="D59" s="216"/>
      <c r="E59" s="217"/>
    </row>
    <row r="60" spans="1:5" ht="33.75" customHeight="1" x14ac:dyDescent="0.25">
      <c r="A60" s="87"/>
      <c r="B60" s="133" t="s">
        <v>65</v>
      </c>
      <c r="C60" s="65" t="s">
        <v>242</v>
      </c>
      <c r="D60" s="215" t="s">
        <v>66</v>
      </c>
      <c r="E60" s="100">
        <f>(18.3+27.2+9.2+9.2+8+12.2+14.2+15.1+14.2+12.1+13.1+18.1+13.7+18.7)*0.38+22.5*0.42</f>
        <v>86.703999999999994</v>
      </c>
    </row>
    <row r="61" spans="1:5" ht="33.75" customHeight="1" x14ac:dyDescent="0.25">
      <c r="A61" s="87">
        <v>24</v>
      </c>
      <c r="B61" s="133" t="s">
        <v>64</v>
      </c>
      <c r="C61" s="218" t="s">
        <v>244</v>
      </c>
      <c r="D61" s="219"/>
      <c r="E61" s="220"/>
    </row>
    <row r="62" spans="1:5" ht="33.75" customHeight="1" x14ac:dyDescent="0.25">
      <c r="A62" s="87"/>
      <c r="B62" s="133" t="s">
        <v>65</v>
      </c>
      <c r="C62" s="65" t="s">
        <v>239</v>
      </c>
      <c r="D62" s="215" t="s">
        <v>66</v>
      </c>
      <c r="E62" s="100">
        <f>15*0.33</f>
        <v>4.95</v>
      </c>
    </row>
    <row r="63" spans="1:5" ht="33.75" customHeight="1" x14ac:dyDescent="0.25">
      <c r="A63" s="87">
        <v>25</v>
      </c>
      <c r="B63" s="133" t="s">
        <v>64</v>
      </c>
      <c r="C63" s="218" t="s">
        <v>245</v>
      </c>
      <c r="D63" s="219"/>
      <c r="E63" s="220"/>
    </row>
    <row r="64" spans="1:5" ht="33.75" customHeight="1" x14ac:dyDescent="0.25">
      <c r="A64" s="87"/>
      <c r="B64" s="133" t="s">
        <v>65</v>
      </c>
      <c r="C64" s="65" t="s">
        <v>240</v>
      </c>
      <c r="D64" s="215" t="s">
        <v>66</v>
      </c>
      <c r="E64" s="100">
        <f>153.2*0.47</f>
        <v>72.003999999999991</v>
      </c>
    </row>
    <row r="65" spans="1:5" ht="33.75" customHeight="1" x14ac:dyDescent="0.25">
      <c r="A65" s="87">
        <v>26</v>
      </c>
      <c r="B65" s="133" t="s">
        <v>64</v>
      </c>
      <c r="C65" s="218" t="s">
        <v>246</v>
      </c>
      <c r="D65" s="219"/>
      <c r="E65" s="220"/>
    </row>
    <row r="66" spans="1:5" ht="33.75" customHeight="1" x14ac:dyDescent="0.25">
      <c r="A66" s="87"/>
      <c r="B66" s="133" t="s">
        <v>65</v>
      </c>
      <c r="C66" s="65" t="s">
        <v>241</v>
      </c>
      <c r="D66" s="215" t="s">
        <v>66</v>
      </c>
      <c r="E66" s="100">
        <f>79*0.33</f>
        <v>26.07</v>
      </c>
    </row>
    <row r="67" spans="1:5" ht="33.75" customHeight="1" x14ac:dyDescent="0.25">
      <c r="A67" s="87">
        <v>27</v>
      </c>
      <c r="B67" s="133" t="s">
        <v>64</v>
      </c>
      <c r="C67" s="218" t="s">
        <v>247</v>
      </c>
      <c r="D67" s="219"/>
      <c r="E67" s="220"/>
    </row>
    <row r="68" spans="1:5" ht="33.75" customHeight="1" x14ac:dyDescent="0.25">
      <c r="A68" s="87"/>
      <c r="B68" s="133" t="s">
        <v>65</v>
      </c>
      <c r="C68" s="65" t="s">
        <v>243</v>
      </c>
      <c r="D68" s="215" t="s">
        <v>66</v>
      </c>
      <c r="E68" s="100">
        <f>260*0.47</f>
        <v>122.19999999999999</v>
      </c>
    </row>
    <row r="69" spans="1:5" ht="33.75" customHeight="1" x14ac:dyDescent="0.25">
      <c r="A69" s="87">
        <v>28</v>
      </c>
      <c r="B69" s="189" t="s">
        <v>64</v>
      </c>
      <c r="C69" s="221" t="s">
        <v>254</v>
      </c>
      <c r="D69" s="221"/>
      <c r="E69" s="222"/>
    </row>
    <row r="70" spans="1:5" ht="33.75" customHeight="1" x14ac:dyDescent="0.25">
      <c r="A70" s="87"/>
      <c r="B70" s="189" t="s">
        <v>17</v>
      </c>
      <c r="C70" s="223" t="s">
        <v>255</v>
      </c>
      <c r="D70" s="194" t="s">
        <v>59</v>
      </c>
      <c r="E70" s="224">
        <f>253*0.9*0.5</f>
        <v>113.85000000000001</v>
      </c>
    </row>
    <row r="71" spans="1:5" ht="33" customHeight="1" x14ac:dyDescent="0.25">
      <c r="A71" s="60"/>
      <c r="B71" s="61" t="s">
        <v>67</v>
      </c>
      <c r="C71" s="225" t="s">
        <v>68</v>
      </c>
      <c r="D71" s="226"/>
      <c r="E71" s="227"/>
    </row>
    <row r="72" spans="1:5" ht="20.25" customHeight="1" x14ac:dyDescent="0.25">
      <c r="A72" s="42">
        <v>29</v>
      </c>
      <c r="B72" s="62" t="s">
        <v>69</v>
      </c>
      <c r="C72" s="138" t="s">
        <v>70</v>
      </c>
      <c r="D72" s="139"/>
      <c r="E72" s="140"/>
    </row>
    <row r="73" spans="1:5" ht="32.25" customHeight="1" x14ac:dyDescent="0.25">
      <c r="A73" s="63"/>
      <c r="B73" s="29" t="s">
        <v>65</v>
      </c>
      <c r="C73" s="39" t="s">
        <v>224</v>
      </c>
      <c r="D73" s="21" t="s">
        <v>66</v>
      </c>
      <c r="E73" s="37">
        <v>49.33</v>
      </c>
    </row>
    <row r="74" spans="1:5" ht="32.25" customHeight="1" x14ac:dyDescent="0.25">
      <c r="A74" s="125">
        <v>30</v>
      </c>
      <c r="B74" s="190" t="s">
        <v>69</v>
      </c>
      <c r="C74" s="228" t="s">
        <v>256</v>
      </c>
      <c r="D74" s="228"/>
      <c r="E74" s="229"/>
    </row>
    <row r="75" spans="1:5" ht="32.25" customHeight="1" thickBot="1" x14ac:dyDescent="0.3">
      <c r="A75" s="125"/>
      <c r="B75" s="189" t="s">
        <v>17</v>
      </c>
      <c r="C75" s="230" t="s">
        <v>257</v>
      </c>
      <c r="D75" s="194" t="s">
        <v>59</v>
      </c>
      <c r="E75" s="231">
        <f>113.85-(3.14*0.05^2*253)</f>
        <v>111.86394999999999</v>
      </c>
    </row>
    <row r="76" spans="1:5" ht="18" customHeight="1" thickBot="1" x14ac:dyDescent="0.3">
      <c r="A76" s="68"/>
      <c r="B76" s="69" t="s">
        <v>75</v>
      </c>
      <c r="C76" s="70" t="s">
        <v>76</v>
      </c>
      <c r="D76" s="71" t="s">
        <v>13</v>
      </c>
      <c r="E76" s="72" t="s">
        <v>13</v>
      </c>
    </row>
    <row r="77" spans="1:5" ht="42.75" x14ac:dyDescent="0.25">
      <c r="A77" s="73"/>
      <c r="B77" s="14" t="s">
        <v>77</v>
      </c>
      <c r="C77" s="15" t="s">
        <v>78</v>
      </c>
      <c r="D77" s="74" t="s">
        <v>13</v>
      </c>
      <c r="E77" s="75" t="s">
        <v>13</v>
      </c>
    </row>
    <row r="78" spans="1:5" x14ac:dyDescent="0.25">
      <c r="A78" s="34">
        <v>31</v>
      </c>
      <c r="B78" s="29" t="s">
        <v>79</v>
      </c>
      <c r="C78" s="138" t="s">
        <v>80</v>
      </c>
      <c r="D78" s="139"/>
      <c r="E78" s="140"/>
    </row>
    <row r="79" spans="1:5" ht="16.5" customHeight="1" x14ac:dyDescent="0.25">
      <c r="A79" s="76"/>
      <c r="B79" s="25" t="s">
        <v>17</v>
      </c>
      <c r="C79" s="39" t="s">
        <v>35</v>
      </c>
      <c r="D79" s="40" t="s">
        <v>24</v>
      </c>
      <c r="E79" s="37">
        <v>4</v>
      </c>
    </row>
    <row r="80" spans="1:5" ht="18" customHeight="1" x14ac:dyDescent="0.25">
      <c r="A80" s="76">
        <v>32</v>
      </c>
      <c r="B80" s="29" t="s">
        <v>79</v>
      </c>
      <c r="C80" s="138" t="s">
        <v>81</v>
      </c>
      <c r="D80" s="139"/>
      <c r="E80" s="140"/>
    </row>
    <row r="81" spans="1:11" x14ac:dyDescent="0.25">
      <c r="A81" s="76"/>
      <c r="B81" s="25" t="s">
        <v>17</v>
      </c>
      <c r="C81" s="39" t="s">
        <v>82</v>
      </c>
      <c r="D81" s="40" t="s">
        <v>24</v>
      </c>
      <c r="E81" s="37">
        <v>14</v>
      </c>
    </row>
    <row r="82" spans="1:11" x14ac:dyDescent="0.25">
      <c r="A82" s="76">
        <v>33</v>
      </c>
      <c r="B82" s="29" t="s">
        <v>79</v>
      </c>
      <c r="C82" s="138" t="s">
        <v>83</v>
      </c>
      <c r="D82" s="139"/>
      <c r="E82" s="140"/>
    </row>
    <row r="83" spans="1:11" x14ac:dyDescent="0.25">
      <c r="A83" s="77"/>
      <c r="B83" s="78" t="s">
        <v>17</v>
      </c>
      <c r="C83" s="44" t="s">
        <v>84</v>
      </c>
      <c r="D83" s="45" t="s">
        <v>24</v>
      </c>
      <c r="E83" s="232">
        <f>15</f>
        <v>15</v>
      </c>
      <c r="J83" t="s">
        <v>93</v>
      </c>
      <c r="K83">
        <v>5345</v>
      </c>
    </row>
    <row r="84" spans="1:11" x14ac:dyDescent="0.25">
      <c r="A84" s="76">
        <v>34</v>
      </c>
      <c r="B84" s="29" t="s">
        <v>79</v>
      </c>
      <c r="C84" s="138" t="s">
        <v>85</v>
      </c>
      <c r="D84" s="139"/>
      <c r="E84" s="140"/>
      <c r="J84" t="s">
        <v>94</v>
      </c>
      <c r="K84">
        <v>870</v>
      </c>
    </row>
    <row r="85" spans="1:11" x14ac:dyDescent="0.25">
      <c r="A85" s="77"/>
      <c r="B85" s="78" t="s">
        <v>17</v>
      </c>
      <c r="C85" s="44" t="s">
        <v>86</v>
      </c>
      <c r="D85" s="45" t="s">
        <v>24</v>
      </c>
      <c r="E85" s="232">
        <v>24</v>
      </c>
      <c r="J85" t="s">
        <v>95</v>
      </c>
      <c r="K85">
        <v>580</v>
      </c>
    </row>
    <row r="86" spans="1:11" x14ac:dyDescent="0.25">
      <c r="A86" s="76">
        <v>35</v>
      </c>
      <c r="B86" s="29" t="s">
        <v>79</v>
      </c>
      <c r="C86" s="138" t="s">
        <v>237</v>
      </c>
      <c r="D86" s="139"/>
      <c r="E86" s="140"/>
    </row>
    <row r="87" spans="1:11" ht="15.75" thickBot="1" x14ac:dyDescent="0.3">
      <c r="A87" s="77"/>
      <c r="B87" s="78" t="s">
        <v>17</v>
      </c>
      <c r="C87" s="44" t="s">
        <v>228</v>
      </c>
      <c r="D87" s="45" t="s">
        <v>24</v>
      </c>
      <c r="E87" s="232">
        <v>1</v>
      </c>
    </row>
    <row r="88" spans="1:11" ht="15.75" thickBot="1" x14ac:dyDescent="0.3">
      <c r="A88" s="68"/>
      <c r="B88" s="69" t="s">
        <v>87</v>
      </c>
      <c r="C88" s="70" t="s">
        <v>88</v>
      </c>
      <c r="D88" s="71" t="s">
        <v>13</v>
      </c>
      <c r="E88" s="72" t="s">
        <v>13</v>
      </c>
      <c r="J88" t="s">
        <v>96</v>
      </c>
      <c r="K88">
        <v>250</v>
      </c>
    </row>
    <row r="89" spans="1:11" ht="45" customHeight="1" x14ac:dyDescent="0.25">
      <c r="A89" s="79"/>
      <c r="B89" s="14" t="s">
        <v>89</v>
      </c>
      <c r="C89" s="15" t="s">
        <v>90</v>
      </c>
      <c r="D89" s="16" t="s">
        <v>13</v>
      </c>
      <c r="E89" s="80" t="s">
        <v>13</v>
      </c>
      <c r="J89" t="s">
        <v>97</v>
      </c>
      <c r="K89">
        <v>60</v>
      </c>
    </row>
    <row r="90" spans="1:11" ht="16.5" customHeight="1" x14ac:dyDescent="0.25">
      <c r="A90" s="18">
        <v>36</v>
      </c>
      <c r="B90" s="29" t="s">
        <v>92</v>
      </c>
      <c r="C90" s="233" t="s">
        <v>91</v>
      </c>
      <c r="D90" s="234"/>
      <c r="E90" s="235"/>
      <c r="J90" t="s">
        <v>98</v>
      </c>
      <c r="K90">
        <v>630</v>
      </c>
    </row>
    <row r="91" spans="1:11" ht="18" x14ac:dyDescent="0.25">
      <c r="A91" s="81"/>
      <c r="B91" s="25" t="s">
        <v>17</v>
      </c>
      <c r="C91" s="236" t="s">
        <v>218</v>
      </c>
      <c r="D91" s="40" t="s">
        <v>34</v>
      </c>
      <c r="E91" s="37">
        <f>5345+580+250+60+630+20+23+173+190+80</f>
        <v>7351</v>
      </c>
      <c r="J91" t="s">
        <v>99</v>
      </c>
      <c r="K91">
        <v>20</v>
      </c>
    </row>
    <row r="92" spans="1:11" ht="42.75" x14ac:dyDescent="0.25">
      <c r="A92" s="34"/>
      <c r="B92" s="82" t="s">
        <v>102</v>
      </c>
      <c r="C92" s="54" t="s">
        <v>103</v>
      </c>
      <c r="D92" s="196" t="s">
        <v>13</v>
      </c>
      <c r="E92" s="98" t="s">
        <v>13</v>
      </c>
      <c r="J92" t="s">
        <v>100</v>
      </c>
      <c r="K92">
        <v>23</v>
      </c>
    </row>
    <row r="93" spans="1:11" x14ac:dyDescent="0.25">
      <c r="A93" s="34">
        <v>37</v>
      </c>
      <c r="B93" s="25" t="s">
        <v>110</v>
      </c>
      <c r="C93" s="138" t="s">
        <v>104</v>
      </c>
      <c r="D93" s="139"/>
      <c r="E93" s="140"/>
      <c r="J93" t="s">
        <v>101</v>
      </c>
      <c r="K93">
        <v>173</v>
      </c>
    </row>
    <row r="94" spans="1:11" ht="18" x14ac:dyDescent="0.25">
      <c r="A94" s="34"/>
      <c r="B94" s="25" t="s">
        <v>17</v>
      </c>
      <c r="C94" s="236" t="s">
        <v>125</v>
      </c>
      <c r="D94" s="21" t="s">
        <v>105</v>
      </c>
      <c r="E94" s="37">
        <f>580+173</f>
        <v>753</v>
      </c>
      <c r="J94" t="s">
        <v>106</v>
      </c>
      <c r="K94">
        <v>190</v>
      </c>
    </row>
    <row r="95" spans="1:11" ht="16.5" customHeight="1" x14ac:dyDescent="0.25">
      <c r="A95" s="34">
        <v>38</v>
      </c>
      <c r="B95" s="25" t="s">
        <v>109</v>
      </c>
      <c r="C95" s="158" t="s">
        <v>108</v>
      </c>
      <c r="D95" s="159"/>
      <c r="E95" s="160"/>
      <c r="J95" t="s">
        <v>192</v>
      </c>
      <c r="K95">
        <v>80</v>
      </c>
    </row>
    <row r="96" spans="1:11" ht="18" x14ac:dyDescent="0.25">
      <c r="A96" s="34"/>
      <c r="B96" s="25" t="s">
        <v>17</v>
      </c>
      <c r="C96" s="237" t="s">
        <v>107</v>
      </c>
      <c r="D96" s="21" t="s">
        <v>105</v>
      </c>
      <c r="E96" s="37">
        <v>190</v>
      </c>
    </row>
    <row r="97" spans="1:5" ht="50.25" customHeight="1" x14ac:dyDescent="0.25">
      <c r="A97" s="81"/>
      <c r="B97" s="82" t="s">
        <v>111</v>
      </c>
      <c r="C97" s="54" t="s">
        <v>112</v>
      </c>
      <c r="D97" s="196" t="s">
        <v>13</v>
      </c>
      <c r="E97" s="98" t="s">
        <v>13</v>
      </c>
    </row>
    <row r="98" spans="1:5" x14ac:dyDescent="0.25">
      <c r="A98" s="34">
        <v>39</v>
      </c>
      <c r="B98" s="83" t="s">
        <v>114</v>
      </c>
      <c r="C98" s="149" t="s">
        <v>262</v>
      </c>
      <c r="D98" s="150"/>
      <c r="E98" s="151"/>
    </row>
    <row r="99" spans="1:5" ht="18" x14ac:dyDescent="0.25">
      <c r="A99" s="81"/>
      <c r="B99" s="25" t="s">
        <v>17</v>
      </c>
      <c r="C99" s="39" t="s">
        <v>113</v>
      </c>
      <c r="D99" s="36" t="s">
        <v>34</v>
      </c>
      <c r="E99" s="37">
        <f>870*1+5345*1</f>
        <v>6215</v>
      </c>
    </row>
    <row r="100" spans="1:5" x14ac:dyDescent="0.25">
      <c r="A100" s="34">
        <v>40</v>
      </c>
      <c r="B100" s="83" t="s">
        <v>114</v>
      </c>
      <c r="C100" s="161" t="s">
        <v>263</v>
      </c>
      <c r="D100" s="162"/>
      <c r="E100" s="163"/>
    </row>
    <row r="101" spans="1:5" ht="18" x14ac:dyDescent="0.25">
      <c r="A101" s="34"/>
      <c r="B101" s="25" t="s">
        <v>17</v>
      </c>
      <c r="C101" s="39" t="s">
        <v>115</v>
      </c>
      <c r="D101" s="36" t="s">
        <v>34</v>
      </c>
      <c r="E101" s="37">
        <f>870*1+5345*2</f>
        <v>11560</v>
      </c>
    </row>
    <row r="102" spans="1:5" ht="57" x14ac:dyDescent="0.25">
      <c r="A102" s="34"/>
      <c r="B102" s="23" t="s">
        <v>116</v>
      </c>
      <c r="C102" s="197" t="s">
        <v>117</v>
      </c>
      <c r="D102" s="192" t="s">
        <v>13</v>
      </c>
      <c r="E102" s="84" t="s">
        <v>13</v>
      </c>
    </row>
    <row r="103" spans="1:5" ht="31.5" customHeight="1" x14ac:dyDescent="0.25">
      <c r="A103" s="34">
        <v>41</v>
      </c>
      <c r="B103" s="25" t="s">
        <v>119</v>
      </c>
      <c r="C103" s="138" t="s">
        <v>249</v>
      </c>
      <c r="D103" s="139"/>
      <c r="E103" s="140"/>
    </row>
    <row r="104" spans="1:5" ht="18" x14ac:dyDescent="0.25">
      <c r="A104" s="43"/>
      <c r="B104" s="27" t="s">
        <v>17</v>
      </c>
      <c r="C104" s="85" t="s">
        <v>118</v>
      </c>
      <c r="D104" s="86" t="s">
        <v>105</v>
      </c>
      <c r="E104" s="37">
        <v>5345</v>
      </c>
    </row>
    <row r="105" spans="1:5" ht="29.25" customHeight="1" x14ac:dyDescent="0.25">
      <c r="A105" s="34">
        <v>42</v>
      </c>
      <c r="B105" s="25" t="s">
        <v>119</v>
      </c>
      <c r="C105" s="138" t="s">
        <v>120</v>
      </c>
      <c r="D105" s="139"/>
      <c r="E105" s="140"/>
    </row>
    <row r="106" spans="1:5" ht="18" x14ac:dyDescent="0.25">
      <c r="A106" s="43"/>
      <c r="B106" s="27" t="s">
        <v>17</v>
      </c>
      <c r="C106" s="238" t="s">
        <v>121</v>
      </c>
      <c r="D106" s="86" t="s">
        <v>105</v>
      </c>
      <c r="E106" s="232">
        <v>630</v>
      </c>
    </row>
    <row r="107" spans="1:5" ht="34.5" customHeight="1" x14ac:dyDescent="0.25">
      <c r="A107" s="43">
        <v>43</v>
      </c>
      <c r="B107" s="27" t="s">
        <v>119</v>
      </c>
      <c r="C107" s="152" t="s">
        <v>122</v>
      </c>
      <c r="D107" s="153"/>
      <c r="E107" s="154"/>
    </row>
    <row r="108" spans="1:5" ht="18" x14ac:dyDescent="0.25">
      <c r="A108" s="34"/>
      <c r="B108" s="25" t="s">
        <v>17</v>
      </c>
      <c r="C108" s="214" t="s">
        <v>107</v>
      </c>
      <c r="D108" s="21" t="s">
        <v>105</v>
      </c>
      <c r="E108" s="37">
        <v>190</v>
      </c>
    </row>
    <row r="109" spans="1:5" ht="36" customHeight="1" x14ac:dyDescent="0.25">
      <c r="A109" s="43">
        <v>44</v>
      </c>
      <c r="B109" s="27" t="s">
        <v>119</v>
      </c>
      <c r="C109" s="152" t="s">
        <v>123</v>
      </c>
      <c r="D109" s="153"/>
      <c r="E109" s="154"/>
    </row>
    <row r="110" spans="1:5" ht="18" x14ac:dyDescent="0.25">
      <c r="A110" s="34"/>
      <c r="B110" s="25" t="s">
        <v>17</v>
      </c>
      <c r="C110" s="214" t="s">
        <v>54</v>
      </c>
      <c r="D110" s="21" t="s">
        <v>105</v>
      </c>
      <c r="E110" s="37">
        <v>60</v>
      </c>
    </row>
    <row r="111" spans="1:5" ht="31.5" customHeight="1" x14ac:dyDescent="0.25">
      <c r="A111" s="34">
        <v>45</v>
      </c>
      <c r="B111" s="25" t="s">
        <v>119</v>
      </c>
      <c r="C111" s="138" t="s">
        <v>219</v>
      </c>
      <c r="D111" s="139"/>
      <c r="E111" s="140"/>
    </row>
    <row r="112" spans="1:5" ht="18" x14ac:dyDescent="0.25">
      <c r="A112" s="43"/>
      <c r="B112" s="27" t="s">
        <v>17</v>
      </c>
      <c r="C112" s="238" t="s">
        <v>124</v>
      </c>
      <c r="D112" s="86" t="s">
        <v>105</v>
      </c>
      <c r="E112" s="232">
        <v>23</v>
      </c>
    </row>
    <row r="113" spans="1:5" ht="18.75" customHeight="1" x14ac:dyDescent="0.25">
      <c r="A113" s="34">
        <v>46</v>
      </c>
      <c r="B113" s="25" t="s">
        <v>119</v>
      </c>
      <c r="C113" s="239" t="s">
        <v>220</v>
      </c>
      <c r="D113" s="240"/>
      <c r="E113" s="241"/>
    </row>
    <row r="114" spans="1:5" ht="18" x14ac:dyDescent="0.25">
      <c r="A114" s="43"/>
      <c r="B114" s="25" t="s">
        <v>17</v>
      </c>
      <c r="C114" s="214" t="s">
        <v>221</v>
      </c>
      <c r="D114" s="21" t="s">
        <v>105</v>
      </c>
      <c r="E114" s="37">
        <v>20</v>
      </c>
    </row>
    <row r="115" spans="1:5" ht="62.25" customHeight="1" x14ac:dyDescent="0.25">
      <c r="A115" s="87"/>
      <c r="B115" s="88" t="s">
        <v>126</v>
      </c>
      <c r="C115" s="90" t="s">
        <v>127</v>
      </c>
      <c r="D115" s="48" t="s">
        <v>13</v>
      </c>
      <c r="E115" s="89" t="s">
        <v>13</v>
      </c>
    </row>
    <row r="116" spans="1:5" ht="18.75" customHeight="1" x14ac:dyDescent="0.25">
      <c r="A116" s="87">
        <v>47</v>
      </c>
      <c r="B116" s="83" t="s">
        <v>128</v>
      </c>
      <c r="C116" s="242" t="s">
        <v>129</v>
      </c>
      <c r="D116" s="242"/>
      <c r="E116" s="243"/>
    </row>
    <row r="117" spans="1:5" ht="18" x14ac:dyDescent="0.25">
      <c r="A117" s="87"/>
      <c r="B117" s="48" t="s">
        <v>17</v>
      </c>
      <c r="C117" s="65" t="s">
        <v>118</v>
      </c>
      <c r="D117" s="192" t="s">
        <v>105</v>
      </c>
      <c r="E117" s="100">
        <v>5345</v>
      </c>
    </row>
    <row r="118" spans="1:5" ht="32.25" customHeight="1" x14ac:dyDescent="0.25">
      <c r="A118" s="87">
        <v>48</v>
      </c>
      <c r="B118" s="83" t="s">
        <v>128</v>
      </c>
      <c r="C118" s="242" t="s">
        <v>130</v>
      </c>
      <c r="D118" s="242"/>
      <c r="E118" s="243"/>
    </row>
    <row r="119" spans="1:5" ht="18" x14ac:dyDescent="0.25">
      <c r="A119" s="87"/>
      <c r="B119" s="48" t="s">
        <v>17</v>
      </c>
      <c r="C119" s="65" t="s">
        <v>124</v>
      </c>
      <c r="D119" s="192" t="s">
        <v>105</v>
      </c>
      <c r="E119" s="100">
        <v>23</v>
      </c>
    </row>
    <row r="120" spans="1:5" ht="34.5" customHeight="1" x14ac:dyDescent="0.25">
      <c r="A120" s="87">
        <v>49</v>
      </c>
      <c r="B120" s="83" t="s">
        <v>128</v>
      </c>
      <c r="C120" s="242" t="s">
        <v>194</v>
      </c>
      <c r="D120" s="242"/>
      <c r="E120" s="243"/>
    </row>
    <row r="121" spans="1:5" ht="18" x14ac:dyDescent="0.25">
      <c r="A121" s="87"/>
      <c r="B121" s="48" t="s">
        <v>17</v>
      </c>
      <c r="C121" s="65" t="s">
        <v>193</v>
      </c>
      <c r="D121" s="192" t="s">
        <v>105</v>
      </c>
      <c r="E121" s="100">
        <v>80</v>
      </c>
    </row>
    <row r="122" spans="1:5" ht="50.25" customHeight="1" x14ac:dyDescent="0.25">
      <c r="A122" s="34"/>
      <c r="B122" s="23" t="s">
        <v>131</v>
      </c>
      <c r="C122" s="24" t="s">
        <v>132</v>
      </c>
      <c r="D122" s="25" t="s">
        <v>13</v>
      </c>
      <c r="E122" s="91" t="s">
        <v>13</v>
      </c>
    </row>
    <row r="123" spans="1:5" ht="20.25" customHeight="1" x14ac:dyDescent="0.25">
      <c r="A123" s="34">
        <v>50</v>
      </c>
      <c r="B123" s="25" t="s">
        <v>135</v>
      </c>
      <c r="C123" s="138" t="s">
        <v>133</v>
      </c>
      <c r="D123" s="139"/>
      <c r="E123" s="140"/>
    </row>
    <row r="124" spans="1:5" ht="18" x14ac:dyDescent="0.25">
      <c r="A124" s="92"/>
      <c r="B124" s="25" t="s">
        <v>17</v>
      </c>
      <c r="C124" s="244" t="s">
        <v>125</v>
      </c>
      <c r="D124" s="21" t="s">
        <v>105</v>
      </c>
      <c r="E124" s="37">
        <f>580+173</f>
        <v>753</v>
      </c>
    </row>
    <row r="125" spans="1:5" ht="20.25" customHeight="1" x14ac:dyDescent="0.25">
      <c r="A125" s="34">
        <v>51</v>
      </c>
      <c r="B125" s="25" t="s">
        <v>135</v>
      </c>
      <c r="C125" s="138" t="s">
        <v>134</v>
      </c>
      <c r="D125" s="139"/>
      <c r="E125" s="140"/>
    </row>
    <row r="126" spans="1:5" ht="18" x14ac:dyDescent="0.25">
      <c r="A126" s="77"/>
      <c r="B126" s="25" t="s">
        <v>17</v>
      </c>
      <c r="C126" s="244" t="s">
        <v>41</v>
      </c>
      <c r="D126" s="21" t="s">
        <v>105</v>
      </c>
      <c r="E126" s="37">
        <v>250</v>
      </c>
    </row>
    <row r="127" spans="1:5" ht="20.25" customHeight="1" x14ac:dyDescent="0.25">
      <c r="A127" s="34">
        <v>52</v>
      </c>
      <c r="B127" s="25" t="s">
        <v>135</v>
      </c>
      <c r="C127" s="138" t="s">
        <v>248</v>
      </c>
      <c r="D127" s="139"/>
      <c r="E127" s="140"/>
    </row>
    <row r="128" spans="1:5" ht="18.75" thickBot="1" x14ac:dyDescent="0.3">
      <c r="A128" s="77"/>
      <c r="B128" s="25" t="s">
        <v>17</v>
      </c>
      <c r="C128" s="244" t="s">
        <v>193</v>
      </c>
      <c r="D128" s="21" t="s">
        <v>105</v>
      </c>
      <c r="E128" s="37">
        <v>80</v>
      </c>
    </row>
    <row r="129" spans="1:5" ht="15.75" thickBot="1" x14ac:dyDescent="0.3">
      <c r="A129" s="68"/>
      <c r="B129" s="93" t="s">
        <v>136</v>
      </c>
      <c r="C129" s="70" t="s">
        <v>137</v>
      </c>
      <c r="D129" s="94" t="s">
        <v>13</v>
      </c>
      <c r="E129" s="72" t="s">
        <v>13</v>
      </c>
    </row>
    <row r="130" spans="1:5" ht="51" customHeight="1" x14ac:dyDescent="0.25">
      <c r="A130" s="95"/>
      <c r="B130" s="53" t="s">
        <v>138</v>
      </c>
      <c r="C130" s="96" t="s">
        <v>139</v>
      </c>
      <c r="D130" s="97" t="s">
        <v>13</v>
      </c>
      <c r="E130" s="98" t="s">
        <v>13</v>
      </c>
    </row>
    <row r="131" spans="1:5" ht="18.75" customHeight="1" x14ac:dyDescent="0.25">
      <c r="A131" s="34">
        <v>53</v>
      </c>
      <c r="B131" s="25" t="s">
        <v>141</v>
      </c>
      <c r="C131" s="138" t="s">
        <v>140</v>
      </c>
      <c r="D131" s="139"/>
      <c r="E131" s="140"/>
    </row>
    <row r="132" spans="1:5" ht="18" x14ac:dyDescent="0.25">
      <c r="A132" s="76"/>
      <c r="B132" s="25" t="s">
        <v>17</v>
      </c>
      <c r="C132" s="39" t="s">
        <v>118</v>
      </c>
      <c r="D132" s="21" t="s">
        <v>105</v>
      </c>
      <c r="E132" s="37">
        <v>5345</v>
      </c>
    </row>
    <row r="133" spans="1:5" ht="18" customHeight="1" x14ac:dyDescent="0.25">
      <c r="A133" s="47">
        <v>54</v>
      </c>
      <c r="B133" s="83" t="s">
        <v>141</v>
      </c>
      <c r="C133" s="149" t="s">
        <v>142</v>
      </c>
      <c r="D133" s="150"/>
      <c r="E133" s="151"/>
    </row>
    <row r="134" spans="1:5" x14ac:dyDescent="0.25">
      <c r="A134" s="47"/>
      <c r="B134" s="83" t="s">
        <v>17</v>
      </c>
      <c r="C134" s="99" t="s">
        <v>251</v>
      </c>
      <c r="D134" s="192" t="s">
        <v>222</v>
      </c>
      <c r="E134" s="100">
        <f>80.125*1 +(189*0.04*2.5)</f>
        <v>99.025000000000006</v>
      </c>
    </row>
    <row r="135" spans="1:5" ht="27.75" customHeight="1" x14ac:dyDescent="0.25">
      <c r="A135" s="34">
        <v>55</v>
      </c>
      <c r="B135" s="25" t="s">
        <v>141</v>
      </c>
      <c r="C135" s="138" t="s">
        <v>143</v>
      </c>
      <c r="D135" s="139"/>
      <c r="E135" s="140"/>
    </row>
    <row r="136" spans="1:5" ht="18" x14ac:dyDescent="0.25">
      <c r="A136" s="76"/>
      <c r="B136" s="25" t="s">
        <v>17</v>
      </c>
      <c r="C136" s="39" t="s">
        <v>124</v>
      </c>
      <c r="D136" s="21" t="s">
        <v>105</v>
      </c>
      <c r="E136" s="37">
        <v>23</v>
      </c>
    </row>
    <row r="137" spans="1:5" ht="51.75" customHeight="1" x14ac:dyDescent="0.25">
      <c r="A137" s="76"/>
      <c r="B137" s="101" t="s">
        <v>144</v>
      </c>
      <c r="C137" s="197" t="s">
        <v>145</v>
      </c>
      <c r="D137" s="192" t="s">
        <v>13</v>
      </c>
      <c r="E137" s="84" t="s">
        <v>13</v>
      </c>
    </row>
    <row r="138" spans="1:5" ht="20.25" customHeight="1" x14ac:dyDescent="0.25">
      <c r="A138" s="34">
        <v>56</v>
      </c>
      <c r="B138" s="25" t="s">
        <v>147</v>
      </c>
      <c r="C138" s="138" t="s">
        <v>146</v>
      </c>
      <c r="D138" s="139"/>
      <c r="E138" s="140"/>
    </row>
    <row r="139" spans="1:5" ht="19.5" customHeight="1" x14ac:dyDescent="0.25">
      <c r="A139" s="76"/>
      <c r="B139" s="25" t="s">
        <v>17</v>
      </c>
      <c r="C139" s="39" t="s">
        <v>118</v>
      </c>
      <c r="D139" s="21" t="s">
        <v>105</v>
      </c>
      <c r="E139" s="37">
        <v>5345</v>
      </c>
    </row>
    <row r="140" spans="1:5" ht="33.75" customHeight="1" x14ac:dyDescent="0.25">
      <c r="A140" s="34">
        <v>57</v>
      </c>
      <c r="B140" s="25" t="s">
        <v>147</v>
      </c>
      <c r="C140" s="138" t="s">
        <v>148</v>
      </c>
      <c r="D140" s="139"/>
      <c r="E140" s="140"/>
    </row>
    <row r="141" spans="1:5" ht="18" x14ac:dyDescent="0.25">
      <c r="A141" s="76"/>
      <c r="B141" s="25" t="s">
        <v>17</v>
      </c>
      <c r="C141" s="39" t="s">
        <v>124</v>
      </c>
      <c r="D141" s="21" t="s">
        <v>105</v>
      </c>
      <c r="E141" s="37">
        <v>23</v>
      </c>
    </row>
    <row r="142" spans="1:5" ht="48" customHeight="1" x14ac:dyDescent="0.25">
      <c r="A142" s="102"/>
      <c r="B142" s="103" t="s">
        <v>149</v>
      </c>
      <c r="C142" s="197" t="s">
        <v>150</v>
      </c>
      <c r="D142" s="192" t="s">
        <v>13</v>
      </c>
      <c r="E142" s="104" t="s">
        <v>13</v>
      </c>
    </row>
    <row r="143" spans="1:5" ht="39" customHeight="1" x14ac:dyDescent="0.25">
      <c r="A143" s="102">
        <v>58</v>
      </c>
      <c r="B143" s="25" t="s">
        <v>155</v>
      </c>
      <c r="C143" s="138" t="s">
        <v>264</v>
      </c>
      <c r="D143" s="139"/>
      <c r="E143" s="140"/>
    </row>
    <row r="144" spans="1:5" ht="30" x14ac:dyDescent="0.25">
      <c r="A144" s="63"/>
      <c r="B144" s="25" t="s">
        <v>151</v>
      </c>
      <c r="C144" s="20" t="s">
        <v>191</v>
      </c>
      <c r="D144" s="21" t="s">
        <v>105</v>
      </c>
      <c r="E144" s="37">
        <f>4235+23</f>
        <v>4258</v>
      </c>
    </row>
    <row r="145" spans="1:5" ht="36.75" customHeight="1" x14ac:dyDescent="0.25">
      <c r="A145" s="102">
        <v>59</v>
      </c>
      <c r="B145" s="25" t="s">
        <v>155</v>
      </c>
      <c r="C145" s="138" t="s">
        <v>265</v>
      </c>
      <c r="D145" s="139"/>
      <c r="E145" s="140"/>
    </row>
    <row r="146" spans="1:5" ht="30" x14ac:dyDescent="0.25">
      <c r="A146" s="63"/>
      <c r="B146" s="25" t="s">
        <v>151</v>
      </c>
      <c r="C146" s="20" t="s">
        <v>250</v>
      </c>
      <c r="D146" s="21" t="s">
        <v>105</v>
      </c>
      <c r="E146" s="37">
        <f>132*0.5</f>
        <v>66</v>
      </c>
    </row>
    <row r="147" spans="1:5" ht="47.25" customHeight="1" x14ac:dyDescent="0.25">
      <c r="A147" s="92"/>
      <c r="B147" s="101" t="s">
        <v>152</v>
      </c>
      <c r="C147" s="197" t="s">
        <v>153</v>
      </c>
      <c r="D147" s="192" t="s">
        <v>13</v>
      </c>
      <c r="E147" s="84" t="s">
        <v>13</v>
      </c>
    </row>
    <row r="148" spans="1:5" ht="32.25" customHeight="1" x14ac:dyDescent="0.25">
      <c r="A148" s="34">
        <v>60</v>
      </c>
      <c r="B148" s="25" t="s">
        <v>154</v>
      </c>
      <c r="C148" s="146" t="s">
        <v>156</v>
      </c>
      <c r="D148" s="147"/>
      <c r="E148" s="148"/>
    </row>
    <row r="149" spans="1:5" ht="21.75" customHeight="1" x14ac:dyDescent="0.25">
      <c r="A149" s="76"/>
      <c r="B149" s="25" t="s">
        <v>17</v>
      </c>
      <c r="C149" s="236" t="s">
        <v>233</v>
      </c>
      <c r="D149" s="21" t="s">
        <v>105</v>
      </c>
      <c r="E149" s="37">
        <v>250</v>
      </c>
    </row>
    <row r="150" spans="1:5" ht="33.75" customHeight="1" x14ac:dyDescent="0.25">
      <c r="A150" s="34">
        <v>61</v>
      </c>
      <c r="B150" s="25" t="s">
        <v>154</v>
      </c>
      <c r="C150" s="146" t="s">
        <v>157</v>
      </c>
      <c r="D150" s="147"/>
      <c r="E150" s="148"/>
    </row>
    <row r="151" spans="1:5" ht="18" x14ac:dyDescent="0.25">
      <c r="A151" s="76"/>
      <c r="B151" s="25" t="s">
        <v>17</v>
      </c>
      <c r="C151" s="236" t="s">
        <v>125</v>
      </c>
      <c r="D151" s="21" t="s">
        <v>105</v>
      </c>
      <c r="E151" s="37">
        <f>580+173</f>
        <v>753</v>
      </c>
    </row>
    <row r="152" spans="1:5" ht="20.25" customHeight="1" x14ac:dyDescent="0.25">
      <c r="A152" s="76">
        <v>62</v>
      </c>
      <c r="B152" s="25" t="s">
        <v>154</v>
      </c>
      <c r="C152" s="161" t="s">
        <v>158</v>
      </c>
      <c r="D152" s="162"/>
      <c r="E152" s="163"/>
    </row>
    <row r="153" spans="1:5" ht="18" x14ac:dyDescent="0.25">
      <c r="A153" s="76"/>
      <c r="B153" s="25" t="s">
        <v>17</v>
      </c>
      <c r="C153" s="39" t="s">
        <v>107</v>
      </c>
      <c r="D153" s="21" t="s">
        <v>105</v>
      </c>
      <c r="E153" s="37">
        <v>190</v>
      </c>
    </row>
    <row r="154" spans="1:5" ht="18.75" customHeight="1" x14ac:dyDescent="0.25">
      <c r="A154" s="76">
        <v>63</v>
      </c>
      <c r="B154" s="25" t="s">
        <v>154</v>
      </c>
      <c r="C154" s="161" t="s">
        <v>159</v>
      </c>
      <c r="D154" s="162"/>
      <c r="E154" s="163"/>
    </row>
    <row r="155" spans="1:5" ht="18" x14ac:dyDescent="0.25">
      <c r="A155" s="76"/>
      <c r="B155" s="25" t="s">
        <v>17</v>
      </c>
      <c r="C155" s="39" t="s">
        <v>54</v>
      </c>
      <c r="D155" s="21" t="s">
        <v>105</v>
      </c>
      <c r="E155" s="37">
        <v>60</v>
      </c>
    </row>
    <row r="156" spans="1:5" x14ac:dyDescent="0.25">
      <c r="A156" s="76">
        <v>64</v>
      </c>
      <c r="B156" s="25" t="s">
        <v>154</v>
      </c>
      <c r="C156" s="161" t="s">
        <v>195</v>
      </c>
      <c r="D156" s="162"/>
      <c r="E156" s="163"/>
    </row>
    <row r="157" spans="1:5" ht="18" x14ac:dyDescent="0.25">
      <c r="A157" s="76"/>
      <c r="B157" s="25" t="s">
        <v>17</v>
      </c>
      <c r="C157" s="39" t="s">
        <v>193</v>
      </c>
      <c r="D157" s="21" t="s">
        <v>105</v>
      </c>
      <c r="E157" s="37">
        <v>80</v>
      </c>
    </row>
    <row r="158" spans="1:5" ht="29.25" customHeight="1" x14ac:dyDescent="0.25">
      <c r="A158" s="34">
        <v>65</v>
      </c>
      <c r="B158" s="25" t="s">
        <v>154</v>
      </c>
      <c r="C158" s="146" t="s">
        <v>229</v>
      </c>
      <c r="D158" s="245"/>
      <c r="E158" s="246"/>
    </row>
    <row r="159" spans="1:5" ht="18" x14ac:dyDescent="0.25">
      <c r="A159" s="76"/>
      <c r="B159" s="25" t="s">
        <v>17</v>
      </c>
      <c r="C159" s="214" t="s">
        <v>230</v>
      </c>
      <c r="D159" s="21" t="s">
        <v>105</v>
      </c>
      <c r="E159" s="37">
        <f>1.2*8</f>
        <v>9.6</v>
      </c>
    </row>
    <row r="160" spans="1:5" ht="34.5" customHeight="1" x14ac:dyDescent="0.25">
      <c r="A160" s="34">
        <v>66</v>
      </c>
      <c r="B160" s="25" t="s">
        <v>154</v>
      </c>
      <c r="C160" s="146" t="s">
        <v>231</v>
      </c>
      <c r="D160" s="245"/>
      <c r="E160" s="246"/>
    </row>
    <row r="161" spans="1:5" ht="18" x14ac:dyDescent="0.25">
      <c r="A161" s="76"/>
      <c r="B161" s="25" t="s">
        <v>17</v>
      </c>
      <c r="C161" s="214" t="s">
        <v>232</v>
      </c>
      <c r="D161" s="21" t="s">
        <v>105</v>
      </c>
      <c r="E161" s="37">
        <v>3</v>
      </c>
    </row>
    <row r="162" spans="1:5" ht="57" x14ac:dyDescent="0.25">
      <c r="A162" s="64"/>
      <c r="B162" s="106" t="s">
        <v>160</v>
      </c>
      <c r="C162" s="197" t="s">
        <v>161</v>
      </c>
      <c r="D162" s="192" t="s">
        <v>13</v>
      </c>
      <c r="E162" s="104" t="s">
        <v>13</v>
      </c>
    </row>
    <row r="163" spans="1:5" x14ac:dyDescent="0.25">
      <c r="A163" s="64">
        <v>67</v>
      </c>
      <c r="B163" s="107" t="s">
        <v>162</v>
      </c>
      <c r="C163" s="200" t="s">
        <v>164</v>
      </c>
      <c r="D163" s="200"/>
      <c r="E163" s="201"/>
    </row>
    <row r="164" spans="1:5" ht="30.75" thickBot="1" x14ac:dyDescent="0.3">
      <c r="A164" s="64"/>
      <c r="B164" s="108" t="s">
        <v>163</v>
      </c>
      <c r="C164" s="237" t="s">
        <v>165</v>
      </c>
      <c r="D164" s="21" t="s">
        <v>105</v>
      </c>
      <c r="E164" s="37">
        <v>134</v>
      </c>
    </row>
    <row r="165" spans="1:5" ht="15.75" thickBot="1" x14ac:dyDescent="0.3">
      <c r="A165" s="68"/>
      <c r="B165" s="109" t="s">
        <v>166</v>
      </c>
      <c r="C165" s="110" t="s">
        <v>167</v>
      </c>
      <c r="D165" s="111" t="s">
        <v>13</v>
      </c>
      <c r="E165" s="112" t="s">
        <v>13</v>
      </c>
    </row>
    <row r="166" spans="1:5" ht="42.75" x14ac:dyDescent="0.25">
      <c r="A166" s="73"/>
      <c r="B166" s="113" t="s">
        <v>168</v>
      </c>
      <c r="C166" s="114" t="s">
        <v>169</v>
      </c>
      <c r="D166" s="97" t="s">
        <v>13</v>
      </c>
      <c r="E166" s="115" t="s">
        <v>13</v>
      </c>
    </row>
    <row r="167" spans="1:5" ht="17.25" customHeight="1" x14ac:dyDescent="0.25">
      <c r="A167" s="34">
        <v>68</v>
      </c>
      <c r="B167" s="25" t="s">
        <v>170</v>
      </c>
      <c r="C167" s="141" t="s">
        <v>171</v>
      </c>
      <c r="D167" s="141"/>
      <c r="E167" s="142"/>
    </row>
    <row r="168" spans="1:5" ht="30" x14ac:dyDescent="0.25">
      <c r="A168" s="76"/>
      <c r="B168" s="28" t="s">
        <v>172</v>
      </c>
      <c r="C168" s="120" t="s">
        <v>173</v>
      </c>
      <c r="D168" s="192" t="s">
        <v>105</v>
      </c>
      <c r="E168" s="116">
        <v>116.3</v>
      </c>
    </row>
    <row r="169" spans="1:5" ht="42.75" x14ac:dyDescent="0.25">
      <c r="A169" s="34"/>
      <c r="B169" s="23" t="s">
        <v>174</v>
      </c>
      <c r="C169" s="197" t="s">
        <v>175</v>
      </c>
      <c r="D169" s="192" t="s">
        <v>13</v>
      </c>
      <c r="E169" s="117" t="s">
        <v>13</v>
      </c>
    </row>
    <row r="170" spans="1:5" x14ac:dyDescent="0.25">
      <c r="A170" s="34">
        <v>69</v>
      </c>
      <c r="B170" s="25" t="s">
        <v>183</v>
      </c>
      <c r="C170" s="141" t="s">
        <v>266</v>
      </c>
      <c r="D170" s="141"/>
      <c r="E170" s="142"/>
    </row>
    <row r="171" spans="1:5" ht="32.25" customHeight="1" x14ac:dyDescent="0.25">
      <c r="A171" s="34"/>
      <c r="B171" s="119" t="s">
        <v>176</v>
      </c>
      <c r="C171" s="39" t="s">
        <v>124</v>
      </c>
      <c r="D171" s="40" t="s">
        <v>24</v>
      </c>
      <c r="E171" s="37">
        <v>23</v>
      </c>
    </row>
    <row r="172" spans="1:5" x14ac:dyDescent="0.25">
      <c r="A172" s="34">
        <v>70</v>
      </c>
      <c r="B172" s="25" t="s">
        <v>183</v>
      </c>
      <c r="C172" s="143" t="s">
        <v>177</v>
      </c>
      <c r="D172" s="144"/>
      <c r="E172" s="145"/>
    </row>
    <row r="173" spans="1:5" ht="33.75" customHeight="1" thickBot="1" x14ac:dyDescent="0.3">
      <c r="A173" s="43"/>
      <c r="B173" s="118" t="s">
        <v>176</v>
      </c>
      <c r="C173" s="247" t="s">
        <v>178</v>
      </c>
      <c r="D173" s="45" t="s">
        <v>24</v>
      </c>
      <c r="E173" s="232">
        <v>28</v>
      </c>
    </row>
    <row r="174" spans="1:5" ht="15.75" thickBot="1" x14ac:dyDescent="0.3">
      <c r="A174" s="121"/>
      <c r="B174" s="93" t="s">
        <v>184</v>
      </c>
      <c r="C174" s="122" t="s">
        <v>185</v>
      </c>
      <c r="D174" s="123" t="s">
        <v>13</v>
      </c>
      <c r="E174" s="124" t="s">
        <v>13</v>
      </c>
    </row>
    <row r="175" spans="1:5" ht="49.5" customHeight="1" x14ac:dyDescent="0.25">
      <c r="A175" s="73"/>
      <c r="B175" s="14" t="s">
        <v>186</v>
      </c>
      <c r="C175" s="54" t="s">
        <v>187</v>
      </c>
      <c r="D175" s="97" t="s">
        <v>13</v>
      </c>
      <c r="E175" s="115" t="s">
        <v>13</v>
      </c>
    </row>
    <row r="176" spans="1:5" ht="29.25" customHeight="1" x14ac:dyDescent="0.25">
      <c r="A176" s="34">
        <v>71</v>
      </c>
      <c r="B176" s="25" t="s">
        <v>190</v>
      </c>
      <c r="C176" s="135" t="s">
        <v>188</v>
      </c>
      <c r="D176" s="136"/>
      <c r="E176" s="137"/>
    </row>
    <row r="177" spans="1:5" x14ac:dyDescent="0.25">
      <c r="A177" s="34"/>
      <c r="B177" s="25" t="s">
        <v>17</v>
      </c>
      <c r="C177" s="39" t="s">
        <v>189</v>
      </c>
      <c r="D177" s="40" t="s">
        <v>48</v>
      </c>
      <c r="E177" s="37">
        <v>350</v>
      </c>
    </row>
    <row r="178" spans="1:5" ht="33" customHeight="1" x14ac:dyDescent="0.25">
      <c r="A178" s="87">
        <v>72</v>
      </c>
      <c r="B178" s="25" t="s">
        <v>190</v>
      </c>
      <c r="C178" s="135" t="s">
        <v>196</v>
      </c>
      <c r="D178" s="136"/>
      <c r="E178" s="137"/>
    </row>
    <row r="179" spans="1:5" x14ac:dyDescent="0.25">
      <c r="A179" s="125"/>
      <c r="B179" s="25" t="s">
        <v>17</v>
      </c>
      <c r="C179" s="134" t="s">
        <v>197</v>
      </c>
      <c r="D179" s="192" t="s">
        <v>48</v>
      </c>
      <c r="E179" s="248">
        <v>915</v>
      </c>
    </row>
    <row r="180" spans="1:5" ht="33" customHeight="1" x14ac:dyDescent="0.25">
      <c r="A180" s="34">
        <v>73</v>
      </c>
      <c r="B180" s="25" t="s">
        <v>198</v>
      </c>
      <c r="C180" s="135" t="s">
        <v>199</v>
      </c>
      <c r="D180" s="136"/>
      <c r="E180" s="137"/>
    </row>
    <row r="181" spans="1:5" ht="17.25" customHeight="1" x14ac:dyDescent="0.25">
      <c r="A181" s="43"/>
      <c r="B181" s="27" t="s">
        <v>17</v>
      </c>
      <c r="C181" s="247" t="s">
        <v>200</v>
      </c>
      <c r="D181" s="86" t="s">
        <v>48</v>
      </c>
      <c r="E181" s="232">
        <v>375</v>
      </c>
    </row>
    <row r="182" spans="1:5" ht="44.25" customHeight="1" x14ac:dyDescent="0.25">
      <c r="A182" s="34"/>
      <c r="B182" s="101" t="s">
        <v>201</v>
      </c>
      <c r="C182" s="197" t="s">
        <v>202</v>
      </c>
      <c r="D182" s="192" t="s">
        <v>13</v>
      </c>
      <c r="E182" s="84" t="s">
        <v>13</v>
      </c>
    </row>
    <row r="183" spans="1:5" x14ac:dyDescent="0.25">
      <c r="A183" s="34">
        <v>74</v>
      </c>
      <c r="B183" s="25" t="s">
        <v>203</v>
      </c>
      <c r="C183" s="135" t="s">
        <v>204</v>
      </c>
      <c r="D183" s="136"/>
      <c r="E183" s="137"/>
    </row>
    <row r="184" spans="1:5" x14ac:dyDescent="0.25">
      <c r="A184" s="34"/>
      <c r="B184" s="25" t="s">
        <v>17</v>
      </c>
      <c r="C184" s="39" t="s">
        <v>205</v>
      </c>
      <c r="D184" s="36" t="s">
        <v>48</v>
      </c>
      <c r="E184" s="37">
        <v>331</v>
      </c>
    </row>
    <row r="185" spans="1:5" ht="16.5" customHeight="1" x14ac:dyDescent="0.25">
      <c r="A185" s="87">
        <v>75</v>
      </c>
      <c r="B185" s="29" t="s">
        <v>203</v>
      </c>
      <c r="C185" s="242" t="s">
        <v>206</v>
      </c>
      <c r="D185" s="242"/>
      <c r="E185" s="243"/>
    </row>
    <row r="186" spans="1:5" ht="18" x14ac:dyDescent="0.25">
      <c r="A186" s="87"/>
      <c r="B186" s="29" t="s">
        <v>17</v>
      </c>
      <c r="C186" s="249" t="s">
        <v>207</v>
      </c>
      <c r="D186" s="192" t="s">
        <v>66</v>
      </c>
      <c r="E186" s="250">
        <f>331*0.05</f>
        <v>16.55</v>
      </c>
    </row>
    <row r="187" spans="1:5" ht="32.25" customHeight="1" x14ac:dyDescent="0.25">
      <c r="A187" s="34"/>
      <c r="B187" s="101" t="s">
        <v>208</v>
      </c>
      <c r="C187" s="251" t="s">
        <v>209</v>
      </c>
      <c r="D187" s="192" t="s">
        <v>13</v>
      </c>
      <c r="E187" s="84" t="s">
        <v>13</v>
      </c>
    </row>
    <row r="188" spans="1:5" ht="33" customHeight="1" x14ac:dyDescent="0.25">
      <c r="A188" s="34">
        <v>76</v>
      </c>
      <c r="B188" s="25" t="s">
        <v>210</v>
      </c>
      <c r="C188" s="138" t="s">
        <v>211</v>
      </c>
      <c r="D188" s="139"/>
      <c r="E188" s="140"/>
    </row>
    <row r="189" spans="1:5" ht="20.25" customHeight="1" thickBot="1" x14ac:dyDescent="0.3">
      <c r="A189" s="34"/>
      <c r="B189" s="25" t="s">
        <v>17</v>
      </c>
      <c r="C189" s="39" t="s">
        <v>212</v>
      </c>
      <c r="D189" s="36" t="s">
        <v>48</v>
      </c>
      <c r="E189" s="37">
        <v>916</v>
      </c>
    </row>
    <row r="190" spans="1:5" ht="15.75" customHeight="1" thickBot="1" x14ac:dyDescent="0.3">
      <c r="A190" s="126"/>
      <c r="B190" s="127" t="s">
        <v>213</v>
      </c>
      <c r="C190" s="128" t="s">
        <v>214</v>
      </c>
      <c r="D190" s="129" t="s">
        <v>13</v>
      </c>
      <c r="E190" s="130" t="s">
        <v>13</v>
      </c>
    </row>
    <row r="191" spans="1:5" ht="45" customHeight="1" x14ac:dyDescent="0.25">
      <c r="A191" s="47"/>
      <c r="B191" s="101" t="s">
        <v>215</v>
      </c>
      <c r="C191" s="105" t="s">
        <v>216</v>
      </c>
      <c r="D191" s="29" t="s">
        <v>13</v>
      </c>
      <c r="E191" s="131" t="s">
        <v>13</v>
      </c>
    </row>
    <row r="192" spans="1:5" x14ac:dyDescent="0.25">
      <c r="A192" s="185">
        <v>77</v>
      </c>
      <c r="B192" s="186" t="s">
        <v>217</v>
      </c>
      <c r="C192" s="252" t="s">
        <v>252</v>
      </c>
      <c r="D192" s="253"/>
      <c r="E192" s="254"/>
    </row>
    <row r="193" spans="1:5" ht="15.75" thickBot="1" x14ac:dyDescent="0.3">
      <c r="A193" s="187"/>
      <c r="B193" s="188" t="s">
        <v>17</v>
      </c>
      <c r="C193" s="198" t="s">
        <v>253</v>
      </c>
      <c r="D193" s="255" t="s">
        <v>48</v>
      </c>
      <c r="E193" s="195">
        <v>253</v>
      </c>
    </row>
    <row r="194" spans="1:5" ht="15.75" thickTop="1" x14ac:dyDescent="0.25"/>
  </sheetData>
  <mergeCells count="86">
    <mergeCell ref="C145:E145"/>
    <mergeCell ref="A4:A6"/>
    <mergeCell ref="B4:B6"/>
    <mergeCell ref="C4:C6"/>
    <mergeCell ref="D4:E5"/>
    <mergeCell ref="C113:E113"/>
    <mergeCell ref="C39:E39"/>
    <mergeCell ref="C41:E41"/>
    <mergeCell ref="C86:E86"/>
    <mergeCell ref="C59:E59"/>
    <mergeCell ref="C61:E61"/>
    <mergeCell ref="C63:E63"/>
    <mergeCell ref="C65:E65"/>
    <mergeCell ref="C67:E67"/>
    <mergeCell ref="C10:E10"/>
    <mergeCell ref="C13:E13"/>
    <mergeCell ref="C15:E15"/>
    <mergeCell ref="A1:E1"/>
    <mergeCell ref="A2:B2"/>
    <mergeCell ref="C2:E2"/>
    <mergeCell ref="A3:B3"/>
    <mergeCell ref="C3:E3"/>
    <mergeCell ref="C17:E17"/>
    <mergeCell ref="C45:E45"/>
    <mergeCell ref="C53:E53"/>
    <mergeCell ref="C57:E57"/>
    <mergeCell ref="C71:E71"/>
    <mergeCell ref="C27:E27"/>
    <mergeCell ref="C29:E29"/>
    <mergeCell ref="C33:E33"/>
    <mergeCell ref="C31:E31"/>
    <mergeCell ref="C35:E35"/>
    <mergeCell ref="C37:E37"/>
    <mergeCell ref="C69:E69"/>
    <mergeCell ref="C19:E19"/>
    <mergeCell ref="C107:E107"/>
    <mergeCell ref="C22:E22"/>
    <mergeCell ref="C25:E25"/>
    <mergeCell ref="C84:E84"/>
    <mergeCell ref="C43:E43"/>
    <mergeCell ref="C72:E72"/>
    <mergeCell ref="C74:E74"/>
    <mergeCell ref="C135:E135"/>
    <mergeCell ref="C47:E47"/>
    <mergeCell ref="C78:E78"/>
    <mergeCell ref="C80:E80"/>
    <mergeCell ref="C82:E82"/>
    <mergeCell ref="C116:E116"/>
    <mergeCell ref="C90:E90"/>
    <mergeCell ref="C93:E93"/>
    <mergeCell ref="C95:E95"/>
    <mergeCell ref="C98:E98"/>
    <mergeCell ref="C100:E100"/>
    <mergeCell ref="C103:E103"/>
    <mergeCell ref="C49:E49"/>
    <mergeCell ref="C51:E51"/>
    <mergeCell ref="C105:E105"/>
    <mergeCell ref="C109:E109"/>
    <mergeCell ref="C111:E111"/>
    <mergeCell ref="C127:E127"/>
    <mergeCell ref="C120:E120"/>
    <mergeCell ref="C156:E156"/>
    <mergeCell ref="C148:E148"/>
    <mergeCell ref="C150:E150"/>
    <mergeCell ref="C152:E152"/>
    <mergeCell ref="C138:E138"/>
    <mergeCell ref="C140:E140"/>
    <mergeCell ref="C143:E143"/>
    <mergeCell ref="C118:E118"/>
    <mergeCell ref="C123:E123"/>
    <mergeCell ref="C125:E125"/>
    <mergeCell ref="C131:E131"/>
    <mergeCell ref="C133:E133"/>
    <mergeCell ref="C154:E154"/>
    <mergeCell ref="C163:E163"/>
    <mergeCell ref="C167:E167"/>
    <mergeCell ref="C170:E170"/>
    <mergeCell ref="C172:E172"/>
    <mergeCell ref="C158:E158"/>
    <mergeCell ref="C160:E160"/>
    <mergeCell ref="C183:E183"/>
    <mergeCell ref="C185:E185"/>
    <mergeCell ref="C188:E188"/>
    <mergeCell ref="C176:E176"/>
    <mergeCell ref="C178:E178"/>
    <mergeCell ref="C180:E18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espeja04</dc:creator>
  <cp:lastModifiedBy>Nazwa do zmiany</cp:lastModifiedBy>
  <cp:lastPrinted>2022-03-29T09:31:14Z</cp:lastPrinted>
  <dcterms:created xsi:type="dcterms:W3CDTF">2015-06-05T18:19:34Z</dcterms:created>
  <dcterms:modified xsi:type="dcterms:W3CDTF">2022-03-29T09:31:38Z</dcterms:modified>
</cp:coreProperties>
</file>